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00" windowHeight="14700"/>
  </bookViews>
  <sheets>
    <sheet name="prijsinvulblad Roldeuren" sheetId="4" r:id="rId1"/>
    <sheet name="prijsinvulblad Storingen " sheetId="3" r:id="rId2"/>
    <sheet name="TP (inschrijfprijs" sheetId="2" r:id="rId3"/>
  </sheets>
  <calcPr calcId="145621"/>
</workbook>
</file>

<file path=xl/calcChain.xml><?xml version="1.0" encoding="utf-8"?>
<calcChain xmlns="http://schemas.openxmlformats.org/spreadsheetml/2006/main">
  <c r="D21" i="2" l="1"/>
  <c r="D19" i="2"/>
  <c r="C7" i="2"/>
  <c r="C6" i="2"/>
  <c r="C5" i="2"/>
  <c r="C4" i="2"/>
  <c r="C7" i="3" l="1"/>
  <c r="C6" i="3"/>
  <c r="D18" i="2" l="1"/>
  <c r="D17" i="2" l="1"/>
  <c r="T63" i="4" l="1"/>
  <c r="S63" i="4"/>
  <c r="R63" i="4"/>
  <c r="Q63" i="4"/>
  <c r="P63" i="4" l="1"/>
  <c r="C3" i="2" s="1"/>
  <c r="C9" i="2" l="1"/>
</calcChain>
</file>

<file path=xl/sharedStrings.xml><?xml version="1.0" encoding="utf-8"?>
<sst xmlns="http://schemas.openxmlformats.org/spreadsheetml/2006/main" count="590" uniqueCount="309">
  <si>
    <t>Gis code element</t>
  </si>
  <si>
    <t>Lokatie</t>
  </si>
  <si>
    <t>Adres</t>
  </si>
  <si>
    <t>merk</t>
  </si>
  <si>
    <t>type</t>
  </si>
  <si>
    <t>bouwjaar</t>
  </si>
  <si>
    <t>opmerkingen</t>
  </si>
  <si>
    <t>AWZI Alphen-noord</t>
  </si>
  <si>
    <t>Kennedylaan 10</t>
  </si>
  <si>
    <t>2405 LJ  Alphen a/d Rijn</t>
  </si>
  <si>
    <t>2406 LJ  Alphen a/d Rijn</t>
  </si>
  <si>
    <t>AWZI Alphen Kerk en Zanen</t>
  </si>
  <si>
    <t>Leidsche Schouw 4</t>
  </si>
  <si>
    <t>2408 AE  Alphen a/d Rijn</t>
  </si>
  <si>
    <t>AWZI Bodegraven</t>
  </si>
  <si>
    <t>J.C.Hoogendoornlaan 2a</t>
  </si>
  <si>
    <t>2411 NB  Bodegraven</t>
  </si>
  <si>
    <t>AWZI Haarlem-Waarderpolder</t>
  </si>
  <si>
    <t>Albert Hofmanweg 8</t>
  </si>
  <si>
    <t>2031 BH  Haarlem</t>
  </si>
  <si>
    <t>AWZI Heemstede</t>
  </si>
  <si>
    <t>Cruquiusweg 45</t>
  </si>
  <si>
    <t>2102 LS  Heemstede</t>
  </si>
  <si>
    <t>Boezemgemaal Katwijk</t>
  </si>
  <si>
    <t>Binnensluis 3</t>
  </si>
  <si>
    <t>2225 WC Katwijk</t>
  </si>
  <si>
    <t>AWZI Katwijk</t>
  </si>
  <si>
    <t>Lageweg 47</t>
  </si>
  <si>
    <t>2222 AG Katwijk</t>
  </si>
  <si>
    <t>AWZI Leiden Noord</t>
  </si>
  <si>
    <t>Flevoweg 10a</t>
  </si>
  <si>
    <t>2318 BZ Leiden</t>
  </si>
  <si>
    <t>2319 BZ Leiden</t>
  </si>
  <si>
    <t>AWZI Leiden Zuid-West</t>
  </si>
  <si>
    <t>Voorschoterweg 16</t>
  </si>
  <si>
    <t>2324 AB  Leiden</t>
  </si>
  <si>
    <t>2333 CM Leiden</t>
  </si>
  <si>
    <t>Steunpunt Lijnden</t>
  </si>
  <si>
    <t>Akerdijk 12</t>
  </si>
  <si>
    <t>1175 LE Lijnden</t>
  </si>
  <si>
    <t>AWZI Lisse</t>
  </si>
  <si>
    <t>Gerard Doustraat 1</t>
  </si>
  <si>
    <t>2162 CN  Lisse</t>
  </si>
  <si>
    <t>AWZI Nieuwe Wetering</t>
  </si>
  <si>
    <t>Bovenweg 12</t>
  </si>
  <si>
    <t>2376 BE Nieuwe Wetering</t>
  </si>
  <si>
    <t>AWZI Nieuwveen</t>
  </si>
  <si>
    <t>Schoterweg 3</t>
  </si>
  <si>
    <t>2441 LB  Nieuwveen</t>
  </si>
  <si>
    <t>AWZI Noordwijk</t>
  </si>
  <si>
    <t>Achterweg 11</t>
  </si>
  <si>
    <t>2201 AH  Noordwijk</t>
  </si>
  <si>
    <t>Gemaal polder Nieuwkoop</t>
  </si>
  <si>
    <t xml:space="preserve">Hogedijk 8a </t>
  </si>
  <si>
    <t>Ter Aar</t>
  </si>
  <si>
    <t>AWZI Velsen</t>
  </si>
  <si>
    <t>Amsterdamseweg 11</t>
  </si>
  <si>
    <t>1981 LE  Velsen</t>
  </si>
  <si>
    <t>AWZI Waddinxveen-Randenburg</t>
  </si>
  <si>
    <t>Henegouwerweg 4a</t>
  </si>
  <si>
    <t>2741 KR  Waddinxveen</t>
  </si>
  <si>
    <t>AWZI Zwaanshoek</t>
  </si>
  <si>
    <t>Spieringweg 1201</t>
  </si>
  <si>
    <t>2136 LR  Zwaanshoek</t>
  </si>
  <si>
    <t>AWZI Zwanenburg</t>
  </si>
  <si>
    <t>IJweg 320</t>
  </si>
  <si>
    <t>1161 GG  Zwanenburg</t>
  </si>
  <si>
    <t>Totaal</t>
  </si>
  <si>
    <t>Prijs Preventief onderhoud</t>
  </si>
  <si>
    <t>Overzicht Roldeuren</t>
  </si>
  <si>
    <t>ordernr</t>
  </si>
  <si>
    <t>Electrisch of handmatig</t>
  </si>
  <si>
    <t>Veren</t>
  </si>
  <si>
    <t>Veer windingen</t>
  </si>
  <si>
    <t>Gewicht deur</t>
  </si>
  <si>
    <t>ander nr/ serie nr</t>
  </si>
  <si>
    <t>opslag Polymeer</t>
  </si>
  <si>
    <t>Crawford</t>
  </si>
  <si>
    <t>Handmatig</t>
  </si>
  <si>
    <t>werkplaats</t>
  </si>
  <si>
    <t>AN-027-00001</t>
  </si>
  <si>
    <t>Zeefbandpersruimte</t>
  </si>
  <si>
    <t>277858  01</t>
  </si>
  <si>
    <t>T 075124</t>
  </si>
  <si>
    <t>269683 01</t>
  </si>
  <si>
    <t>Electrisch</t>
  </si>
  <si>
    <t>T 070107 - T070106</t>
  </si>
  <si>
    <t>NL 39632641</t>
  </si>
  <si>
    <t>ondervoorbezink</t>
  </si>
  <si>
    <t>127</t>
  </si>
  <si>
    <t>NL 30884045</t>
  </si>
  <si>
    <t>AZ-027-00001</t>
  </si>
  <si>
    <t>Nassau</t>
  </si>
  <si>
    <t>zeefbandpersruimte</t>
  </si>
  <si>
    <t>verenpakket hangt erg hoog</t>
  </si>
  <si>
    <t>150-036-00021</t>
  </si>
  <si>
    <t>Gemaal polder vierambacht</t>
  </si>
  <si>
    <t>Woubrugseweg 76 naast oude gemaal</t>
  </si>
  <si>
    <t>aan achterzijde gemaal</t>
  </si>
  <si>
    <t>H 16338,01</t>
  </si>
  <si>
    <t>127,1</t>
  </si>
  <si>
    <t>BG-027-00001</t>
  </si>
  <si>
    <t>Bodegraven</t>
  </si>
  <si>
    <t xml:space="preserve"> werkplaats</t>
  </si>
  <si>
    <t>76</t>
  </si>
  <si>
    <t>NL 39844131</t>
  </si>
  <si>
    <t>HW-027-00001</t>
  </si>
  <si>
    <t>WKK</t>
  </si>
  <si>
    <t>Ton Smit</t>
  </si>
  <si>
    <t>89</t>
  </si>
  <si>
    <t>Hormann</t>
  </si>
  <si>
    <t>KSE</t>
  </si>
  <si>
    <t>is geen rol/hefdeur</t>
  </si>
  <si>
    <t>HE-027-00001</t>
  </si>
  <si>
    <t>loods WS</t>
  </si>
  <si>
    <t>Multi-deur</t>
  </si>
  <si>
    <t>180-036-00042</t>
  </si>
  <si>
    <t>Vakgemaal Rijk</t>
  </si>
  <si>
    <t>Rijnlanderweg naast 760</t>
  </si>
  <si>
    <t>Hoofddorp</t>
  </si>
  <si>
    <t>voorkant gemaal</t>
  </si>
  <si>
    <t>Butzbach</t>
  </si>
  <si>
    <t>HT-40</t>
  </si>
  <si>
    <t>179,3</t>
  </si>
  <si>
    <t>Toegang via A5 vanaf A'dam</t>
  </si>
  <si>
    <t>GD-080-00021</t>
  </si>
  <si>
    <t>AWTG Bosweg</t>
  </si>
  <si>
    <t>Bosweg 1a</t>
  </si>
  <si>
    <t>Gouda</t>
  </si>
  <si>
    <t>Toegang</t>
  </si>
  <si>
    <t>253918-01</t>
  </si>
  <si>
    <t>NL 39426678</t>
  </si>
  <si>
    <t>448-036-00021</t>
  </si>
  <si>
    <t>Boezemgemaal</t>
  </si>
  <si>
    <t>Crawford ?</t>
  </si>
  <si>
    <t>Thermo</t>
  </si>
  <si>
    <t>M-3420/1</t>
  </si>
  <si>
    <t>K 8,0/102</t>
  </si>
  <si>
    <t>121</t>
  </si>
  <si>
    <t>Loods watersystemen</t>
  </si>
  <si>
    <t>Alsta</t>
  </si>
  <si>
    <t>T8</t>
  </si>
  <si>
    <t>AL 10203909</t>
  </si>
  <si>
    <t>89,1</t>
  </si>
  <si>
    <t>1246600101</t>
  </si>
  <si>
    <t>1246600102</t>
  </si>
  <si>
    <t>Botenloods</t>
  </si>
  <si>
    <t>KW-027-00001</t>
  </si>
  <si>
    <t>Loods OH</t>
  </si>
  <si>
    <t>Frisomat</t>
  </si>
  <si>
    <t>DL-U</t>
  </si>
  <si>
    <t>E 146052</t>
  </si>
  <si>
    <t>pompruimte slibverw</t>
  </si>
  <si>
    <t>Alldoorco</t>
  </si>
  <si>
    <t>deur 2</t>
  </si>
  <si>
    <t>120</t>
  </si>
  <si>
    <t>Karcher opslag</t>
  </si>
  <si>
    <t>165</t>
  </si>
  <si>
    <t xml:space="preserve">werkplaats </t>
  </si>
  <si>
    <t>deur 1</t>
  </si>
  <si>
    <t>170</t>
  </si>
  <si>
    <t>LN-027-00001</t>
  </si>
  <si>
    <t>Zandvanger</t>
  </si>
  <si>
    <t>135</t>
  </si>
  <si>
    <t>534088</t>
  </si>
  <si>
    <t>garage/opslag landbouw</t>
  </si>
  <si>
    <t>zandvanger container</t>
  </si>
  <si>
    <t>Alldoorco ??</t>
  </si>
  <si>
    <t>gebouw slibverwarming</t>
  </si>
  <si>
    <t>pompruimte WKK</t>
  </si>
  <si>
    <t>Indus/crawford</t>
  </si>
  <si>
    <t>Alupol</t>
  </si>
  <si>
    <t>LZ-027-00001</t>
  </si>
  <si>
    <t>dienstgebouw 1</t>
  </si>
  <si>
    <t>80</t>
  </si>
  <si>
    <t>Roostergoedverwijdering</t>
  </si>
  <si>
    <t>98</t>
  </si>
  <si>
    <t>22742</t>
  </si>
  <si>
    <t>slibgebouw</t>
  </si>
  <si>
    <t>145</t>
  </si>
  <si>
    <t>22740</t>
  </si>
  <si>
    <t>Ventilator gebouw</t>
  </si>
  <si>
    <t>22738</t>
  </si>
  <si>
    <t>161-036-00021</t>
  </si>
  <si>
    <t>gemaal Wassenaarsche polder</t>
  </si>
  <si>
    <t>Vriezekoop zuid nabij 51</t>
  </si>
  <si>
    <t>Debo</t>
  </si>
  <si>
    <t>1995??</t>
  </si>
  <si>
    <t>95A5769</t>
  </si>
  <si>
    <t>LI-027-00001</t>
  </si>
  <si>
    <t>SPU 30</t>
  </si>
  <si>
    <t>02-955814</t>
  </si>
  <si>
    <t>92</t>
  </si>
  <si>
    <t>97302</t>
  </si>
  <si>
    <t>garage</t>
  </si>
  <si>
    <t>LPU 30</t>
  </si>
  <si>
    <t>02-216799</t>
  </si>
  <si>
    <t>97</t>
  </si>
  <si>
    <t>55966</t>
  </si>
  <si>
    <t xml:space="preserve">opslag </t>
  </si>
  <si>
    <t>62</t>
  </si>
  <si>
    <t>NL 39737751</t>
  </si>
  <si>
    <t>NW-027-00001</t>
  </si>
  <si>
    <t>10941</t>
  </si>
  <si>
    <t>10942</t>
  </si>
  <si>
    <t>NI-027-00001</t>
  </si>
  <si>
    <t>Indus</t>
  </si>
  <si>
    <t>1011957 ????</t>
  </si>
  <si>
    <t>NO-027-00001</t>
  </si>
  <si>
    <t>SPU 40</t>
  </si>
  <si>
    <t>02-3261294</t>
  </si>
  <si>
    <t>Max 11,1 - Min 9,3</t>
  </si>
  <si>
    <t>199</t>
  </si>
  <si>
    <t>10841</t>
  </si>
  <si>
    <t>180-036-00038</t>
  </si>
  <si>
    <t>Gemaal Bolstra</t>
  </si>
  <si>
    <t>Aalsmeerderdijk nabij 140</t>
  </si>
  <si>
    <t>Oude Meer</t>
  </si>
  <si>
    <t>roldeur buitenzijde</t>
  </si>
  <si>
    <t>Flexidock</t>
  </si>
  <si>
    <t>K100S</t>
  </si>
  <si>
    <t>27429/2640</t>
  </si>
  <si>
    <t>325</t>
  </si>
  <si>
    <t>093-036-00021</t>
  </si>
  <si>
    <t>roldeur 1 Loods</t>
  </si>
  <si>
    <t>02-3206090</t>
  </si>
  <si>
    <t>R 325</t>
  </si>
  <si>
    <t>11,8 min - 13,8 max</t>
  </si>
  <si>
    <t>152</t>
  </si>
  <si>
    <t>roldeur 2 Loods</t>
  </si>
  <si>
    <t>roldeur gemaal voorkant</t>
  </si>
  <si>
    <t>Eurodeur</t>
  </si>
  <si>
    <t>gegevens niet te lezen</t>
  </si>
  <si>
    <t>roldeur naar pompruimte</t>
  </si>
  <si>
    <t>??</t>
  </si>
  <si>
    <t>VZ-027-00001</t>
  </si>
  <si>
    <t>roldeur opslag</t>
  </si>
  <si>
    <t>Matex</t>
  </si>
  <si>
    <t>ST3V</t>
  </si>
  <si>
    <t>E 247877</t>
  </si>
  <si>
    <t>8,5x95x1048 1"  8,5x95x1106  1"</t>
  </si>
  <si>
    <t>188,28</t>
  </si>
  <si>
    <t>11388701-GMB</t>
  </si>
  <si>
    <t>WR-027-00001</t>
  </si>
  <si>
    <t>roldeur Zeefbandpersruimte</t>
  </si>
  <si>
    <t>71</t>
  </si>
  <si>
    <t>NL 30678950-01</t>
  </si>
  <si>
    <t>roldeur werkplaats</t>
  </si>
  <si>
    <t>ZH-027-00001</t>
  </si>
  <si>
    <t>roldeur onder bezinktank</t>
  </si>
  <si>
    <t>6,0   51 930</t>
  </si>
  <si>
    <t>95</t>
  </si>
  <si>
    <t>108</t>
  </si>
  <si>
    <t>NL 30679601</t>
  </si>
  <si>
    <t>ZB-027-00001</t>
  </si>
  <si>
    <t>115</t>
  </si>
  <si>
    <t>NL39842954</t>
  </si>
  <si>
    <t>roldeur slibverwerking</t>
  </si>
  <si>
    <t>125</t>
  </si>
  <si>
    <t>NL 39842954</t>
  </si>
  <si>
    <t>roldeur 1 Roostergoed</t>
  </si>
  <si>
    <t>69</t>
  </si>
  <si>
    <t>NL30884960</t>
  </si>
  <si>
    <t>roldeur 2 Roostergoed</t>
  </si>
  <si>
    <t>Bodegraven HDRS</t>
  </si>
  <si>
    <t>J.C.Hoogendoornlaan 2</t>
  </si>
  <si>
    <t xml:space="preserve"> loods achter</t>
  </si>
  <si>
    <t xml:space="preserve"> loods zijkant rood</t>
  </si>
  <si>
    <t>loods zijkant groen</t>
  </si>
  <si>
    <t>Alpha</t>
  </si>
  <si>
    <t>95,25 7 L = 991 2x</t>
  </si>
  <si>
    <t>169,1</t>
  </si>
  <si>
    <t>303004</t>
  </si>
  <si>
    <t>Koudekerk HDRS</t>
  </si>
  <si>
    <t>Hondsdijk 8</t>
  </si>
  <si>
    <t>Koudekerk</t>
  </si>
  <si>
    <t>opslag</t>
  </si>
  <si>
    <t>?</t>
  </si>
  <si>
    <t>geen gegevens</t>
  </si>
  <si>
    <t>Botenloods handhaving</t>
  </si>
  <si>
    <t>Kanaalweg</t>
  </si>
  <si>
    <t>Oude Wetering</t>
  </si>
  <si>
    <t>5820/96</t>
  </si>
  <si>
    <t>sticker afgekeurd</t>
  </si>
  <si>
    <t>180-092-00072</t>
  </si>
  <si>
    <t>27862</t>
  </si>
  <si>
    <t>Postcode/Woonplaats</t>
  </si>
  <si>
    <t>prijs vervangen geleiderollen</t>
  </si>
  <si>
    <t>prijs vervangen staalkabels</t>
  </si>
  <si>
    <t>prijs vervangen torsieveren</t>
  </si>
  <si>
    <t>prijs vervangen onderloopbeveiliging</t>
  </si>
  <si>
    <t>Preventief Onderhoud roldeuren</t>
  </si>
  <si>
    <t>prijs vervangen geleiderollen Crawford</t>
  </si>
  <si>
    <t>prijs vervangen staalkabels Crawford</t>
  </si>
  <si>
    <t>prijs vervangen torsieveren Crawford</t>
  </si>
  <si>
    <t>prijs vervangen onderloopbeveiliging Crawford</t>
  </si>
  <si>
    <t>Totaal inschrijfprijs</t>
  </si>
  <si>
    <t>nvt</t>
  </si>
  <si>
    <t>totaal</t>
  </si>
  <si>
    <t>uurtarief bij storingen  ( 15 storing  x 4 storingsduur uur = 60 uur) x 10 jaar</t>
  </si>
  <si>
    <t>uurtarief bij correctief onderhoud 10 jaar</t>
  </si>
  <si>
    <t>Storingen</t>
  </si>
  <si>
    <t>Object</t>
  </si>
  <si>
    <t>Jaarlijks</t>
  </si>
  <si>
    <t>Subtotaal</t>
  </si>
  <si>
    <t>Onderhoud</t>
  </si>
  <si>
    <t>Tarief</t>
  </si>
  <si>
    <t>Voorrijkosten bij storingen (15 x) x 10 jaar</t>
  </si>
  <si>
    <t>Voorrijkosten welke gefactuureerd worden bij correctief onderhoud 10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</si>
</sst>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&quot;€&quot;\ #,##0.00"/>
    <numFmt numFmtId="165" formatCode="_(* #,##0.00_);_(* \(#,##0.00\);_(* &quot;-&quot;??_);_(@_)"/>
  </numFmts>
  <fonts count="16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rgb="FF9C6500"/>
      <name val="Verdana"/>
      <family val="2"/>
    </font>
    <font>
      <b/>
      <sz val="10"/>
      <color theme="1"/>
      <name val="Verdana"/>
      <family val="2"/>
    </font>
    <font>
      <sz val="10"/>
      <name val="Arial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Arial"/>
      <family val="2"/>
    </font>
    <font>
      <b/>
      <sz val="10"/>
      <color theme="0"/>
      <name val="Verdana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9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4" tint="0.39994506668294322"/>
      </left>
      <right style="thin">
        <color indexed="64"/>
      </right>
      <top style="thin">
        <color theme="4" tint="0.399945066682943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4506668294322"/>
      </top>
      <bottom style="thin">
        <color indexed="64"/>
      </bottom>
      <diagonal/>
    </border>
    <border>
      <left style="thin">
        <color theme="4" tint="0.39994506668294322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164" fontId="4" fillId="4" borderId="3" xfId="1" applyNumberFormat="1" applyFont="1" applyFill="1" applyBorder="1" applyAlignment="1" applyProtection="1">
      <alignment horizontal="left"/>
      <protection locked="0"/>
    </xf>
    <xf numFmtId="164" fontId="0" fillId="0" borderId="3" xfId="0" applyNumberFormat="1" applyBorder="1"/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left" vertical="center" indent="7"/>
    </xf>
    <xf numFmtId="0" fontId="0" fillId="0" borderId="0" xfId="0" applyFont="1" applyAlignment="1">
      <alignment horizontal="left" vertical="center" indent="7"/>
    </xf>
    <xf numFmtId="0" fontId="7" fillId="0" borderId="0" xfId="3"/>
    <xf numFmtId="0" fontId="2" fillId="0" borderId="0" xfId="3" applyFont="1"/>
    <xf numFmtId="0" fontId="3" fillId="0" borderId="0" xfId="3" applyFont="1"/>
    <xf numFmtId="49" fontId="3" fillId="0" borderId="0" xfId="3" applyNumberFormat="1" applyFont="1"/>
    <xf numFmtId="4" fontId="0" fillId="0" borderId="0" xfId="0" applyNumberFormat="1"/>
    <xf numFmtId="0" fontId="1" fillId="0" borderId="0" xfId="0" applyFont="1"/>
    <xf numFmtId="0" fontId="0" fillId="0" borderId="0" xfId="0" applyBorder="1"/>
    <xf numFmtId="0" fontId="0" fillId="0" borderId="6" xfId="0" applyBorder="1"/>
    <xf numFmtId="0" fontId="0" fillId="0" borderId="17" xfId="0" applyBorder="1"/>
    <xf numFmtId="0" fontId="6" fillId="0" borderId="0" xfId="0" applyFont="1"/>
    <xf numFmtId="0" fontId="4" fillId="4" borderId="12" xfId="3" applyFont="1" applyFill="1" applyBorder="1" applyAlignment="1" applyProtection="1">
      <alignment horizontal="left"/>
      <protection locked="0"/>
    </xf>
    <xf numFmtId="0" fontId="4" fillId="4" borderId="13" xfId="3" applyFont="1" applyFill="1" applyBorder="1" applyAlignment="1" applyProtection="1">
      <alignment horizontal="left"/>
      <protection locked="0"/>
    </xf>
    <xf numFmtId="0" fontId="4" fillId="4" borderId="3" xfId="3" applyFont="1" applyFill="1" applyBorder="1" applyProtection="1">
      <protection locked="0"/>
    </xf>
    <xf numFmtId="0" fontId="4" fillId="4" borderId="3" xfId="3" applyFont="1" applyFill="1" applyBorder="1" applyAlignment="1" applyProtection="1">
      <alignment horizontal="left"/>
      <protection locked="0"/>
    </xf>
    <xf numFmtId="49" fontId="10" fillId="4" borderId="3" xfId="4" applyNumberFormat="1" applyFont="1" applyFill="1" applyBorder="1" applyAlignment="1" applyProtection="1">
      <alignment horizontal="left"/>
      <protection locked="0"/>
    </xf>
    <xf numFmtId="0" fontId="4" fillId="4" borderId="17" xfId="3" applyFont="1" applyFill="1" applyBorder="1" applyAlignment="1" applyProtection="1">
      <alignment horizontal="left"/>
      <protection locked="0"/>
    </xf>
    <xf numFmtId="0" fontId="4" fillId="4" borderId="14" xfId="3" applyFont="1" applyFill="1" applyBorder="1" applyAlignment="1" applyProtection="1">
      <alignment horizontal="left"/>
      <protection locked="0"/>
    </xf>
    <xf numFmtId="0" fontId="4" fillId="4" borderId="4" xfId="3" applyFont="1" applyFill="1" applyBorder="1" applyAlignment="1" applyProtection="1">
      <alignment horizontal="left"/>
      <protection locked="0"/>
    </xf>
    <xf numFmtId="0" fontId="4" fillId="4" borderId="7" xfId="3" applyFont="1" applyFill="1" applyBorder="1" applyAlignment="1" applyProtection="1">
      <alignment horizontal="left"/>
      <protection locked="0"/>
    </xf>
    <xf numFmtId="49" fontId="10" fillId="4" borderId="3" xfId="3" applyNumberFormat="1" applyFont="1" applyFill="1" applyBorder="1" applyAlignment="1" applyProtection="1">
      <alignment horizontal="left"/>
      <protection locked="0"/>
    </xf>
    <xf numFmtId="0" fontId="10" fillId="4" borderId="3" xfId="3" applyFont="1" applyFill="1" applyBorder="1" applyAlignment="1" applyProtection="1">
      <alignment horizontal="left"/>
      <protection locked="0"/>
    </xf>
    <xf numFmtId="0" fontId="4" fillId="4" borderId="15" xfId="3" applyFont="1" applyFill="1" applyBorder="1" applyAlignment="1" applyProtection="1">
      <alignment horizontal="left"/>
      <protection locked="0"/>
    </xf>
    <xf numFmtId="0" fontId="4" fillId="4" borderId="4" xfId="3" applyFont="1" applyFill="1" applyBorder="1" applyProtection="1">
      <protection locked="0"/>
    </xf>
    <xf numFmtId="0" fontId="10" fillId="4" borderId="15" xfId="2" applyFont="1" applyFill="1" applyBorder="1" applyAlignment="1" applyProtection="1">
      <alignment horizontal="left"/>
      <protection locked="0"/>
    </xf>
    <xf numFmtId="0" fontId="9" fillId="4" borderId="3" xfId="2" applyFont="1" applyFill="1" applyBorder="1" applyAlignment="1" applyProtection="1">
      <alignment horizontal="left"/>
      <protection locked="0"/>
    </xf>
    <xf numFmtId="0" fontId="9" fillId="4" borderId="17" xfId="2" applyFont="1" applyFill="1" applyBorder="1" applyAlignment="1" applyProtection="1">
      <alignment horizontal="left"/>
      <protection locked="0"/>
    </xf>
    <xf numFmtId="0" fontId="10" fillId="4" borderId="15" xfId="3" applyFont="1" applyFill="1" applyBorder="1" applyAlignment="1" applyProtection="1">
      <alignment horizontal="left"/>
      <protection locked="0"/>
    </xf>
    <xf numFmtId="0" fontId="10" fillId="4" borderId="17" xfId="3" applyFont="1" applyFill="1" applyBorder="1" applyAlignment="1" applyProtection="1">
      <alignment horizontal="left"/>
      <protection locked="0"/>
    </xf>
    <xf numFmtId="0" fontId="4" fillId="0" borderId="14" xfId="3" applyFont="1" applyFill="1" applyBorder="1" applyAlignment="1" applyProtection="1">
      <alignment horizontal="left"/>
      <protection locked="0"/>
    </xf>
    <xf numFmtId="0" fontId="4" fillId="0" borderId="4" xfId="3" applyFont="1" applyFill="1" applyBorder="1" applyAlignment="1" applyProtection="1">
      <alignment horizontal="left"/>
      <protection locked="0"/>
    </xf>
    <xf numFmtId="0" fontId="4" fillId="0" borderId="7" xfId="3" applyFont="1" applyFill="1" applyBorder="1" applyAlignment="1" applyProtection="1">
      <alignment horizontal="left"/>
      <protection locked="0"/>
    </xf>
    <xf numFmtId="0" fontId="4" fillId="0" borderId="3" xfId="3" applyFont="1" applyFill="1" applyBorder="1" applyAlignment="1" applyProtection="1">
      <alignment horizontal="left"/>
      <protection locked="0"/>
    </xf>
    <xf numFmtId="49" fontId="10" fillId="0" borderId="3" xfId="3" applyNumberFormat="1" applyFont="1" applyFill="1" applyBorder="1" applyAlignment="1" applyProtection="1">
      <alignment horizontal="left"/>
      <protection locked="0"/>
    </xf>
    <xf numFmtId="0" fontId="4" fillId="4" borderId="14" xfId="3" applyFont="1" applyFill="1" applyBorder="1" applyProtection="1">
      <protection locked="0"/>
    </xf>
    <xf numFmtId="0" fontId="4" fillId="4" borderId="7" xfId="3" applyFont="1" applyFill="1" applyBorder="1" applyProtection="1">
      <protection locked="0"/>
    </xf>
    <xf numFmtId="165" fontId="4" fillId="4" borderId="3" xfId="4" applyFont="1" applyFill="1" applyBorder="1" applyAlignment="1" applyProtection="1">
      <alignment horizontal="left"/>
      <protection locked="0"/>
    </xf>
    <xf numFmtId="0" fontId="4" fillId="4" borderId="15" xfId="3" applyFont="1" applyFill="1" applyBorder="1" applyProtection="1">
      <protection locked="0"/>
    </xf>
    <xf numFmtId="0" fontId="4" fillId="4" borderId="17" xfId="3" applyFont="1" applyFill="1" applyBorder="1" applyProtection="1">
      <protection locked="0"/>
    </xf>
    <xf numFmtId="0" fontId="4" fillId="4" borderId="16" xfId="3" applyFont="1" applyFill="1" applyBorder="1" applyProtection="1">
      <protection locked="0"/>
    </xf>
    <xf numFmtId="0" fontId="4" fillId="4" borderId="8" xfId="3" applyFont="1" applyFill="1" applyBorder="1" applyProtection="1">
      <protection locked="0"/>
    </xf>
    <xf numFmtId="0" fontId="4" fillId="4" borderId="18" xfId="3" applyFont="1" applyFill="1" applyBorder="1" applyAlignment="1" applyProtection="1">
      <alignment horizontal="left"/>
      <protection locked="0"/>
    </xf>
    <xf numFmtId="0" fontId="4" fillId="4" borderId="8" xfId="3" applyFont="1" applyFill="1" applyBorder="1" applyAlignment="1" applyProtection="1">
      <alignment horizontal="left"/>
      <protection locked="0"/>
    </xf>
    <xf numFmtId="0" fontId="4" fillId="4" borderId="16" xfId="3" applyFont="1" applyFill="1" applyBorder="1" applyAlignment="1" applyProtection="1">
      <alignment horizontal="left"/>
      <protection locked="0"/>
    </xf>
    <xf numFmtId="0" fontId="4" fillId="0" borderId="15" xfId="3" applyFont="1" applyFill="1" applyBorder="1" applyAlignment="1" applyProtection="1">
      <alignment horizontal="left"/>
      <protection locked="0"/>
    </xf>
    <xf numFmtId="0" fontId="4" fillId="4" borderId="19" xfId="3" applyFont="1" applyFill="1" applyBorder="1" applyAlignment="1" applyProtection="1">
      <alignment horizontal="left"/>
      <protection locked="0"/>
    </xf>
    <xf numFmtId="0" fontId="4" fillId="4" borderId="9" xfId="3" applyFont="1" applyFill="1" applyBorder="1" applyAlignment="1" applyProtection="1">
      <alignment horizontal="left"/>
      <protection locked="0"/>
    </xf>
    <xf numFmtId="0" fontId="9" fillId="0" borderId="0" xfId="0" applyFont="1"/>
    <xf numFmtId="0" fontId="7" fillId="0" borderId="0" xfId="3" applyAlignment="1">
      <alignment horizontal="center" vertical="center"/>
    </xf>
    <xf numFmtId="0" fontId="4" fillId="4" borderId="3" xfId="3" applyFont="1" applyFill="1" applyBorder="1" applyAlignment="1" applyProtection="1">
      <alignment horizontal="center" vertical="center"/>
      <protection locked="0"/>
    </xf>
    <xf numFmtId="0" fontId="4" fillId="4" borderId="4" xfId="3" applyFont="1" applyFill="1" applyBorder="1" applyAlignment="1" applyProtection="1">
      <alignment horizontal="center" vertical="center"/>
      <protection locked="0"/>
    </xf>
    <xf numFmtId="0" fontId="9" fillId="4" borderId="3" xfId="2" applyFont="1" applyFill="1" applyBorder="1" applyAlignment="1" applyProtection="1">
      <alignment horizontal="center" vertical="center"/>
      <protection locked="0"/>
    </xf>
    <xf numFmtId="0" fontId="10" fillId="4" borderId="3" xfId="3" applyFont="1" applyFill="1" applyBorder="1" applyAlignment="1" applyProtection="1">
      <alignment horizontal="center" vertical="center"/>
      <protection locked="0"/>
    </xf>
    <xf numFmtId="0" fontId="4" fillId="0" borderId="4" xfId="3" applyFont="1" applyFill="1" applyBorder="1" applyAlignment="1" applyProtection="1">
      <alignment horizontal="center" vertical="center"/>
      <protection locked="0"/>
    </xf>
    <xf numFmtId="0" fontId="4" fillId="4" borderId="8" xfId="3" applyFont="1" applyFill="1" applyBorder="1" applyAlignment="1" applyProtection="1">
      <alignment horizontal="center" vertical="center"/>
      <protection locked="0"/>
    </xf>
    <xf numFmtId="0" fontId="4" fillId="4" borderId="9" xfId="3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3" xfId="0" applyNumberFormat="1" applyFont="1" applyBorder="1"/>
    <xf numFmtId="0" fontId="0" fillId="0" borderId="20" xfId="0" applyBorder="1"/>
    <xf numFmtId="165" fontId="12" fillId="2" borderId="1" xfId="4" applyFont="1" applyFill="1" applyBorder="1" applyAlignment="1" applyProtection="1">
      <alignment horizontal="center" vertical="center" wrapText="1"/>
      <protection locked="0"/>
    </xf>
    <xf numFmtId="165" fontId="12" fillId="3" borderId="2" xfId="4" applyFont="1" applyFill="1" applyBorder="1" applyAlignment="1" applyProtection="1">
      <alignment horizontal="center" vertical="center" wrapText="1"/>
      <protection locked="0"/>
    </xf>
    <xf numFmtId="165" fontId="13" fillId="6" borderId="2" xfId="4" applyFont="1" applyFill="1" applyBorder="1" applyAlignment="1" applyProtection="1">
      <alignment horizontal="center" vertical="center" wrapText="1"/>
      <protection locked="0"/>
    </xf>
    <xf numFmtId="165" fontId="13" fillId="6" borderId="11" xfId="4" applyFont="1" applyFill="1" applyBorder="1" applyAlignment="1" applyProtection="1">
      <alignment horizontal="center" vertical="center" wrapText="1"/>
      <protection locked="0"/>
    </xf>
    <xf numFmtId="0" fontId="13" fillId="6" borderId="10" xfId="4" applyNumberFormat="1" applyFont="1" applyFill="1" applyBorder="1" applyAlignment="1" applyProtection="1">
      <alignment horizontal="center" vertical="center" wrapText="1"/>
      <protection locked="0"/>
    </xf>
    <xf numFmtId="49" fontId="13" fillId="6" borderId="10" xfId="4" applyNumberFormat="1" applyFont="1" applyFill="1" applyBorder="1" applyAlignment="1" applyProtection="1">
      <alignment horizontal="center" vertical="center" wrapText="1"/>
      <protection locked="0"/>
    </xf>
    <xf numFmtId="4" fontId="13" fillId="6" borderId="3" xfId="1" applyNumberFormat="1" applyFont="1" applyFill="1" applyBorder="1" applyAlignment="1" applyProtection="1">
      <alignment horizontal="center" vertical="center" wrapText="1"/>
      <protection locked="0"/>
    </xf>
    <xf numFmtId="4" fontId="13" fillId="6" borderId="3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7" fillId="0" borderId="0" xfId="3" applyAlignment="1">
      <alignment wrapText="1"/>
    </xf>
    <xf numFmtId="0" fontId="4" fillId="4" borderId="3" xfId="3" applyFont="1" applyFill="1" applyBorder="1" applyAlignment="1" applyProtection="1">
      <alignment horizontal="left" wrapText="1"/>
      <protection locked="0"/>
    </xf>
    <xf numFmtId="0" fontId="4" fillId="0" borderId="3" xfId="3" applyFont="1" applyFill="1" applyBorder="1" applyAlignment="1" applyProtection="1">
      <alignment horizontal="left" wrapText="1"/>
      <protection locked="0"/>
    </xf>
    <xf numFmtId="165" fontId="4" fillId="4" borderId="3" xfId="4" applyFont="1" applyFill="1" applyBorder="1" applyAlignment="1" applyProtection="1">
      <alignment horizontal="left" wrapText="1"/>
      <protection locked="0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164" fontId="4" fillId="7" borderId="3" xfId="1" applyNumberFormat="1" applyFont="1" applyFill="1" applyBorder="1" applyAlignment="1" applyProtection="1">
      <alignment horizontal="left"/>
      <protection locked="0"/>
    </xf>
    <xf numFmtId="164" fontId="9" fillId="7" borderId="3" xfId="0" applyNumberFormat="1" applyFont="1" applyFill="1" applyBorder="1"/>
    <xf numFmtId="164" fontId="0" fillId="7" borderId="3" xfId="0" applyNumberFormat="1" applyFill="1" applyBorder="1"/>
    <xf numFmtId="0" fontId="15" fillId="6" borderId="3" xfId="0" applyFont="1" applyFill="1" applyBorder="1"/>
    <xf numFmtId="0" fontId="11" fillId="6" borderId="21" xfId="0" applyFont="1" applyFill="1" applyBorder="1"/>
    <xf numFmtId="164" fontId="0" fillId="7" borderId="4" xfId="0" applyNumberFormat="1" applyFill="1" applyBorder="1"/>
    <xf numFmtId="0" fontId="11" fillId="6" borderId="22" xfId="0" applyFont="1" applyFill="1" applyBorder="1"/>
    <xf numFmtId="164" fontId="0" fillId="0" borderId="4" xfId="0" applyNumberFormat="1" applyBorder="1"/>
    <xf numFmtId="164" fontId="8" fillId="0" borderId="22" xfId="0" applyNumberFormat="1" applyFont="1" applyBorder="1"/>
    <xf numFmtId="165" fontId="10" fillId="4" borderId="3" xfId="4" applyNumberFormat="1" applyFont="1" applyFill="1" applyBorder="1" applyAlignment="1" applyProtection="1">
      <alignment horizontal="left" wrapText="1"/>
      <protection locked="0"/>
    </xf>
    <xf numFmtId="0" fontId="10" fillId="4" borderId="3" xfId="3" applyFont="1" applyFill="1" applyBorder="1" applyAlignment="1" applyProtection="1">
      <alignment horizontal="left" wrapText="1"/>
      <protection locked="0"/>
    </xf>
    <xf numFmtId="0" fontId="10" fillId="0" borderId="3" xfId="3" applyFont="1" applyFill="1" applyBorder="1" applyAlignment="1" applyProtection="1">
      <alignment horizontal="left" wrapText="1"/>
      <protection locked="0"/>
    </xf>
    <xf numFmtId="0" fontId="8" fillId="0" borderId="22" xfId="0" applyFont="1" applyBorder="1" applyAlignment="1">
      <alignment wrapText="1"/>
    </xf>
    <xf numFmtId="0" fontId="11" fillId="6" borderId="5" xfId="0" applyFont="1" applyFill="1" applyBorder="1"/>
    <xf numFmtId="0" fontId="11" fillId="6" borderId="7" xfId="0" applyFont="1" applyFill="1" applyBorder="1"/>
    <xf numFmtId="0" fontId="0" fillId="0" borderId="3" xfId="0" applyBorder="1" applyAlignment="1">
      <alignment horizontal="left"/>
    </xf>
    <xf numFmtId="0" fontId="6" fillId="8" borderId="6" xfId="0" applyFont="1" applyFill="1" applyBorder="1" applyAlignment="1"/>
    <xf numFmtId="0" fontId="6" fillId="8" borderId="17" xfId="0" applyFont="1" applyFill="1" applyBorder="1" applyAlignment="1"/>
    <xf numFmtId="0" fontId="6" fillId="8" borderId="6" xfId="0" applyFont="1" applyFill="1" applyBorder="1"/>
    <xf numFmtId="0" fontId="6" fillId="8" borderId="20" xfId="0" applyFont="1" applyFill="1" applyBorder="1"/>
    <xf numFmtId="0" fontId="6" fillId="8" borderId="17" xfId="0" applyFont="1" applyFill="1" applyBorder="1"/>
  </cellXfs>
  <cellStyles count="6">
    <cellStyle name="Komma" xfId="1" builtinId="3"/>
    <cellStyle name="Komma 2" xfId="4"/>
    <cellStyle name="Neutraal" xfId="2" builtinId="28"/>
    <cellStyle name="Standaard" xfId="0" builtinId="0"/>
    <cellStyle name="Standaard 2" xfId="5"/>
    <cellStyle name="Standaard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topLeftCell="E1" zoomScale="80" zoomScaleNormal="80" workbookViewId="0">
      <selection activeCell="P68" sqref="P68"/>
    </sheetView>
  </sheetViews>
  <sheetFormatPr defaultRowHeight="12.75" x14ac:dyDescent="0.2"/>
  <cols>
    <col min="1" max="1" width="22.25" customWidth="1"/>
    <col min="2" max="2" width="31.375" customWidth="1"/>
    <col min="3" max="3" width="36.5" customWidth="1"/>
    <col min="4" max="4" width="30.125" customWidth="1"/>
    <col min="5" max="5" width="27.25" customWidth="1"/>
    <col min="6" max="6" width="17.25" customWidth="1"/>
    <col min="7" max="7" width="12" customWidth="1"/>
    <col min="8" max="8" width="11.25" style="63" customWidth="1"/>
    <col min="9" max="9" width="16.5" customWidth="1"/>
    <col min="10" max="10" width="12.625" customWidth="1"/>
    <col min="11" max="11" width="18.25" style="80" customWidth="1"/>
    <col min="12" max="12" width="16.625" bestFit="1" customWidth="1"/>
    <col min="13" max="13" width="11.5" customWidth="1"/>
    <col min="14" max="14" width="17.125" customWidth="1"/>
    <col min="15" max="15" width="19.375" style="80" customWidth="1"/>
    <col min="16" max="20" width="15.625" customWidth="1"/>
  </cols>
  <sheetData>
    <row r="1" spans="1:20" ht="18.75" thickBot="1" x14ac:dyDescent="0.3">
      <c r="A1" s="8" t="s">
        <v>69</v>
      </c>
      <c r="B1" s="7"/>
      <c r="C1" s="7"/>
      <c r="D1" s="7"/>
      <c r="E1" s="7"/>
      <c r="F1" s="7"/>
      <c r="G1" s="9"/>
      <c r="H1" s="54"/>
      <c r="I1" s="7"/>
      <c r="J1" s="7"/>
      <c r="K1" s="75"/>
      <c r="L1" s="7"/>
      <c r="M1" s="7"/>
      <c r="N1" s="10"/>
      <c r="O1" s="75"/>
    </row>
    <row r="2" spans="1:20" s="74" customFormat="1" ht="60" x14ac:dyDescent="0.2">
      <c r="A2" s="66" t="s">
        <v>0</v>
      </c>
      <c r="B2" s="67" t="s">
        <v>1</v>
      </c>
      <c r="C2" s="67" t="s">
        <v>2</v>
      </c>
      <c r="D2" s="67" t="s">
        <v>286</v>
      </c>
      <c r="E2" s="68" t="s">
        <v>302</v>
      </c>
      <c r="F2" s="68" t="s">
        <v>3</v>
      </c>
      <c r="G2" s="68" t="s">
        <v>4</v>
      </c>
      <c r="H2" s="68" t="s">
        <v>5</v>
      </c>
      <c r="I2" s="68" t="s">
        <v>70</v>
      </c>
      <c r="J2" s="69" t="s">
        <v>71</v>
      </c>
      <c r="K2" s="70" t="s">
        <v>72</v>
      </c>
      <c r="L2" s="70" t="s">
        <v>73</v>
      </c>
      <c r="M2" s="71" t="s">
        <v>74</v>
      </c>
      <c r="N2" s="71" t="s">
        <v>75</v>
      </c>
      <c r="O2" s="70" t="s">
        <v>6</v>
      </c>
      <c r="P2" s="72" t="s">
        <v>68</v>
      </c>
      <c r="Q2" s="72" t="s">
        <v>287</v>
      </c>
      <c r="R2" s="72" t="s">
        <v>288</v>
      </c>
      <c r="S2" s="73" t="s">
        <v>289</v>
      </c>
      <c r="T2" s="72" t="s">
        <v>290</v>
      </c>
    </row>
    <row r="3" spans="1:20" ht="15" x14ac:dyDescent="0.2">
      <c r="A3" s="17" t="s">
        <v>80</v>
      </c>
      <c r="B3" s="18" t="s">
        <v>7</v>
      </c>
      <c r="C3" s="18" t="s">
        <v>8</v>
      </c>
      <c r="D3" s="18" t="s">
        <v>9</v>
      </c>
      <c r="E3" s="22" t="s">
        <v>81</v>
      </c>
      <c r="F3" s="20" t="s">
        <v>77</v>
      </c>
      <c r="G3" s="20">
        <v>1</v>
      </c>
      <c r="H3" s="55">
        <v>1996</v>
      </c>
      <c r="I3" s="20" t="s">
        <v>82</v>
      </c>
      <c r="J3" s="20" t="s">
        <v>78</v>
      </c>
      <c r="K3" s="76" t="s">
        <v>83</v>
      </c>
      <c r="L3" s="20">
        <v>11.06</v>
      </c>
      <c r="M3" s="21"/>
      <c r="N3" s="21"/>
      <c r="O3" s="90"/>
      <c r="P3" s="81"/>
      <c r="Q3" s="81"/>
      <c r="R3" s="81"/>
      <c r="S3" s="81"/>
      <c r="T3" s="1" t="s">
        <v>297</v>
      </c>
    </row>
    <row r="4" spans="1:20" ht="30" x14ac:dyDescent="0.2">
      <c r="A4" s="17" t="s">
        <v>80</v>
      </c>
      <c r="B4" s="18" t="s">
        <v>7</v>
      </c>
      <c r="C4" s="18" t="s">
        <v>8</v>
      </c>
      <c r="D4" s="18" t="s">
        <v>10</v>
      </c>
      <c r="E4" s="22" t="s">
        <v>79</v>
      </c>
      <c r="F4" s="20" t="s">
        <v>77</v>
      </c>
      <c r="G4" s="20">
        <v>1</v>
      </c>
      <c r="H4" s="55">
        <v>1996</v>
      </c>
      <c r="I4" s="20" t="s">
        <v>84</v>
      </c>
      <c r="J4" s="20" t="s">
        <v>85</v>
      </c>
      <c r="K4" s="76" t="s">
        <v>86</v>
      </c>
      <c r="L4" s="20">
        <v>9.25</v>
      </c>
      <c r="M4" s="21"/>
      <c r="N4" s="21" t="s">
        <v>87</v>
      </c>
      <c r="O4" s="90"/>
      <c r="P4" s="81"/>
      <c r="Q4" s="82"/>
      <c r="R4" s="82"/>
      <c r="S4" s="82"/>
      <c r="T4" s="82"/>
    </row>
    <row r="5" spans="1:20" ht="15" x14ac:dyDescent="0.2">
      <c r="A5" s="23" t="s">
        <v>80</v>
      </c>
      <c r="B5" s="24" t="s">
        <v>7</v>
      </c>
      <c r="C5" s="24" t="s">
        <v>8</v>
      </c>
      <c r="D5" s="18" t="s">
        <v>10</v>
      </c>
      <c r="E5" s="25" t="s">
        <v>88</v>
      </c>
      <c r="F5" s="24" t="s">
        <v>77</v>
      </c>
      <c r="G5" s="24">
        <v>542</v>
      </c>
      <c r="H5" s="56">
        <v>2008</v>
      </c>
      <c r="I5" s="24">
        <v>110810565</v>
      </c>
      <c r="J5" s="20" t="s">
        <v>85</v>
      </c>
      <c r="K5" s="76"/>
      <c r="L5" s="20"/>
      <c r="M5" s="26" t="s">
        <v>89</v>
      </c>
      <c r="N5" s="26" t="s">
        <v>90</v>
      </c>
      <c r="O5" s="91"/>
      <c r="P5" s="81"/>
      <c r="Q5" s="81"/>
      <c r="R5" s="81"/>
      <c r="S5" s="81"/>
      <c r="T5" s="81"/>
    </row>
    <row r="6" spans="1:20" ht="15" x14ac:dyDescent="0.2">
      <c r="A6" s="23" t="s">
        <v>91</v>
      </c>
      <c r="B6" s="24" t="s">
        <v>11</v>
      </c>
      <c r="C6" s="24" t="s">
        <v>12</v>
      </c>
      <c r="D6" s="24" t="s">
        <v>13</v>
      </c>
      <c r="E6" s="25" t="s">
        <v>79</v>
      </c>
      <c r="F6" s="24" t="s">
        <v>92</v>
      </c>
      <c r="G6" s="24"/>
      <c r="H6" s="56">
        <v>1994</v>
      </c>
      <c r="I6" s="24"/>
      <c r="J6" s="20" t="s">
        <v>78</v>
      </c>
      <c r="K6" s="76"/>
      <c r="L6" s="20"/>
      <c r="M6" s="26"/>
      <c r="N6" s="26"/>
      <c r="O6" s="91"/>
      <c r="P6" s="81"/>
      <c r="Q6" s="81"/>
      <c r="R6" s="81"/>
      <c r="S6" s="81"/>
      <c r="T6" s="1" t="s">
        <v>297</v>
      </c>
    </row>
    <row r="7" spans="1:20" ht="30" x14ac:dyDescent="0.2">
      <c r="A7" s="23" t="s">
        <v>91</v>
      </c>
      <c r="B7" s="24" t="s">
        <v>11</v>
      </c>
      <c r="C7" s="24" t="s">
        <v>12</v>
      </c>
      <c r="D7" s="24" t="s">
        <v>13</v>
      </c>
      <c r="E7" s="25" t="s">
        <v>93</v>
      </c>
      <c r="F7" s="24" t="s">
        <v>92</v>
      </c>
      <c r="G7" s="24"/>
      <c r="H7" s="56">
        <v>1994</v>
      </c>
      <c r="I7" s="24"/>
      <c r="J7" s="20" t="s">
        <v>78</v>
      </c>
      <c r="K7" s="76"/>
      <c r="L7" s="20"/>
      <c r="M7" s="26"/>
      <c r="N7" s="26"/>
      <c r="O7" s="91" t="s">
        <v>94</v>
      </c>
      <c r="P7" s="81"/>
      <c r="Q7" s="81"/>
      <c r="R7" s="81"/>
      <c r="S7" s="81"/>
      <c r="T7" s="1" t="s">
        <v>297</v>
      </c>
    </row>
    <row r="8" spans="1:20" ht="15" x14ac:dyDescent="0.2">
      <c r="A8" s="28" t="s">
        <v>95</v>
      </c>
      <c r="B8" s="20" t="s">
        <v>96</v>
      </c>
      <c r="C8" s="20" t="s">
        <v>97</v>
      </c>
      <c r="D8" s="20" t="s">
        <v>36</v>
      </c>
      <c r="E8" s="25" t="s">
        <v>98</v>
      </c>
      <c r="F8" s="20" t="s">
        <v>92</v>
      </c>
      <c r="G8" s="24"/>
      <c r="H8" s="55">
        <v>1991</v>
      </c>
      <c r="I8" s="20" t="s">
        <v>99</v>
      </c>
      <c r="J8" s="20" t="s">
        <v>85</v>
      </c>
      <c r="K8" s="76"/>
      <c r="L8" s="20">
        <v>9.5</v>
      </c>
      <c r="M8" s="26" t="s">
        <v>100</v>
      </c>
      <c r="N8" s="26"/>
      <c r="O8" s="91"/>
      <c r="P8" s="81"/>
      <c r="Q8" s="81"/>
      <c r="R8" s="81"/>
      <c r="S8" s="81"/>
      <c r="T8" s="81"/>
    </row>
    <row r="9" spans="1:20" ht="15" x14ac:dyDescent="0.2">
      <c r="A9" s="23" t="s">
        <v>101</v>
      </c>
      <c r="B9" s="20" t="s">
        <v>14</v>
      </c>
      <c r="C9" s="20" t="s">
        <v>15</v>
      </c>
      <c r="D9" s="20" t="s">
        <v>16</v>
      </c>
      <c r="E9" s="22" t="s">
        <v>103</v>
      </c>
      <c r="F9" s="24" t="s">
        <v>77</v>
      </c>
      <c r="G9" s="24">
        <v>342</v>
      </c>
      <c r="H9" s="56">
        <v>1998</v>
      </c>
      <c r="I9" s="24">
        <v>1198048257</v>
      </c>
      <c r="J9" s="20" t="s">
        <v>78</v>
      </c>
      <c r="K9" s="76"/>
      <c r="L9" s="20"/>
      <c r="M9" s="26" t="s">
        <v>104</v>
      </c>
      <c r="N9" s="26" t="s">
        <v>105</v>
      </c>
      <c r="O9" s="91"/>
      <c r="P9" s="81"/>
      <c r="Q9" s="81"/>
      <c r="R9" s="81"/>
      <c r="S9" s="81"/>
      <c r="T9" s="1" t="s">
        <v>297</v>
      </c>
    </row>
    <row r="10" spans="1:20" ht="15" x14ac:dyDescent="0.2">
      <c r="A10" s="23" t="s">
        <v>106</v>
      </c>
      <c r="B10" s="24" t="s">
        <v>17</v>
      </c>
      <c r="C10" s="24" t="s">
        <v>18</v>
      </c>
      <c r="D10" s="24" t="s">
        <v>19</v>
      </c>
      <c r="E10" s="25" t="s">
        <v>107</v>
      </c>
      <c r="F10" s="24" t="s">
        <v>108</v>
      </c>
      <c r="G10" s="24"/>
      <c r="H10" s="56"/>
      <c r="I10" s="24">
        <v>120424</v>
      </c>
      <c r="J10" s="20" t="s">
        <v>85</v>
      </c>
      <c r="K10" s="76"/>
      <c r="L10" s="20">
        <v>10</v>
      </c>
      <c r="M10" s="26" t="s">
        <v>109</v>
      </c>
      <c r="N10" s="26"/>
      <c r="O10" s="91"/>
      <c r="P10" s="81"/>
      <c r="Q10" s="81"/>
      <c r="R10" s="81"/>
      <c r="S10" s="81"/>
      <c r="T10" s="81"/>
    </row>
    <row r="11" spans="1:20" ht="15" x14ac:dyDescent="0.2">
      <c r="A11" s="23" t="s">
        <v>106</v>
      </c>
      <c r="B11" s="24" t="s">
        <v>17</v>
      </c>
      <c r="C11" s="24" t="s">
        <v>18</v>
      </c>
      <c r="D11" s="24" t="s">
        <v>19</v>
      </c>
      <c r="E11" s="22" t="s">
        <v>79</v>
      </c>
      <c r="F11" s="20" t="s">
        <v>110</v>
      </c>
      <c r="G11" s="20" t="s">
        <v>111</v>
      </c>
      <c r="H11" s="55">
        <v>1994</v>
      </c>
      <c r="I11" s="20">
        <v>923743</v>
      </c>
      <c r="J11" s="20" t="s">
        <v>78</v>
      </c>
      <c r="K11" s="76"/>
      <c r="L11" s="20"/>
      <c r="M11" s="26"/>
      <c r="N11" s="26"/>
      <c r="O11" s="91" t="s">
        <v>112</v>
      </c>
      <c r="P11" s="81"/>
      <c r="Q11" s="81"/>
      <c r="R11" s="81"/>
      <c r="S11" s="81"/>
      <c r="T11" s="1" t="s">
        <v>297</v>
      </c>
    </row>
    <row r="12" spans="1:20" ht="15" x14ac:dyDescent="0.2">
      <c r="A12" s="23" t="s">
        <v>113</v>
      </c>
      <c r="B12" s="24" t="s">
        <v>20</v>
      </c>
      <c r="C12" s="24" t="s">
        <v>21</v>
      </c>
      <c r="D12" s="24" t="s">
        <v>22</v>
      </c>
      <c r="E12" s="25" t="s">
        <v>114</v>
      </c>
      <c r="F12" s="24" t="s">
        <v>115</v>
      </c>
      <c r="G12" s="24"/>
      <c r="H12" s="56">
        <v>1993</v>
      </c>
      <c r="I12" s="24">
        <v>10.066000000000001</v>
      </c>
      <c r="J12" s="20" t="s">
        <v>78</v>
      </c>
      <c r="K12" s="76"/>
      <c r="L12" s="20"/>
      <c r="M12" s="26"/>
      <c r="N12" s="26"/>
      <c r="O12" s="91"/>
      <c r="P12" s="81"/>
      <c r="Q12" s="81"/>
      <c r="R12" s="81"/>
      <c r="S12" s="81"/>
      <c r="T12" s="1" t="s">
        <v>297</v>
      </c>
    </row>
    <row r="13" spans="1:20" ht="30" x14ac:dyDescent="0.2">
      <c r="A13" s="23" t="s">
        <v>116</v>
      </c>
      <c r="B13" s="24" t="s">
        <v>117</v>
      </c>
      <c r="C13" s="24" t="s">
        <v>118</v>
      </c>
      <c r="D13" s="24" t="s">
        <v>119</v>
      </c>
      <c r="E13" s="25" t="s">
        <v>120</v>
      </c>
      <c r="F13" s="24" t="s">
        <v>121</v>
      </c>
      <c r="G13" s="24" t="s">
        <v>122</v>
      </c>
      <c r="H13" s="56">
        <v>1999</v>
      </c>
      <c r="I13" s="24">
        <v>26362</v>
      </c>
      <c r="J13" s="20" t="s">
        <v>85</v>
      </c>
      <c r="K13" s="76"/>
      <c r="L13" s="20"/>
      <c r="M13" s="26" t="s">
        <v>123</v>
      </c>
      <c r="N13" s="26"/>
      <c r="O13" s="91" t="s">
        <v>124</v>
      </c>
      <c r="P13" s="81"/>
      <c r="Q13" s="81"/>
      <c r="R13" s="81"/>
      <c r="S13" s="81"/>
      <c r="T13" s="81"/>
    </row>
    <row r="14" spans="1:20" ht="15" x14ac:dyDescent="0.2">
      <c r="A14" s="28" t="s">
        <v>125</v>
      </c>
      <c r="B14" s="20" t="s">
        <v>126</v>
      </c>
      <c r="C14" s="20" t="s">
        <v>127</v>
      </c>
      <c r="D14" s="20" t="s">
        <v>128</v>
      </c>
      <c r="E14" s="22" t="s">
        <v>129</v>
      </c>
      <c r="F14" s="20" t="s">
        <v>77</v>
      </c>
      <c r="G14" s="20"/>
      <c r="H14" s="55">
        <v>1994</v>
      </c>
      <c r="I14" s="20" t="s">
        <v>130</v>
      </c>
      <c r="J14" s="20" t="s">
        <v>78</v>
      </c>
      <c r="K14" s="76"/>
      <c r="L14" s="20"/>
      <c r="M14" s="26"/>
      <c r="N14" s="26" t="s">
        <v>131</v>
      </c>
      <c r="O14" s="91"/>
      <c r="P14" s="81"/>
      <c r="Q14" s="81"/>
      <c r="R14" s="81"/>
      <c r="S14" s="81"/>
      <c r="T14" s="1" t="s">
        <v>297</v>
      </c>
    </row>
    <row r="15" spans="1:20" ht="15" x14ac:dyDescent="0.2">
      <c r="A15" s="28" t="s">
        <v>132</v>
      </c>
      <c r="B15" s="20" t="s">
        <v>23</v>
      </c>
      <c r="C15" s="20" t="s">
        <v>24</v>
      </c>
      <c r="D15" s="20" t="s">
        <v>25</v>
      </c>
      <c r="E15" s="25" t="s">
        <v>133</v>
      </c>
      <c r="F15" s="20" t="s">
        <v>134</v>
      </c>
      <c r="G15" s="20" t="s">
        <v>135</v>
      </c>
      <c r="H15" s="55">
        <v>1991</v>
      </c>
      <c r="I15" s="20" t="s">
        <v>136</v>
      </c>
      <c r="J15" s="20" t="s">
        <v>85</v>
      </c>
      <c r="K15" s="76" t="s">
        <v>137</v>
      </c>
      <c r="L15" s="20">
        <v>10.34</v>
      </c>
      <c r="M15" s="26" t="s">
        <v>138</v>
      </c>
      <c r="N15" s="26"/>
      <c r="O15" s="91"/>
      <c r="P15" s="81"/>
      <c r="Q15" s="81"/>
      <c r="R15" s="81"/>
      <c r="S15" s="81"/>
      <c r="T15" s="81"/>
    </row>
    <row r="16" spans="1:20" ht="15" x14ac:dyDescent="0.2">
      <c r="A16" s="28" t="s">
        <v>132</v>
      </c>
      <c r="B16" s="20" t="s">
        <v>23</v>
      </c>
      <c r="C16" s="20" t="s">
        <v>24</v>
      </c>
      <c r="D16" s="20" t="s">
        <v>25</v>
      </c>
      <c r="E16" s="25" t="s">
        <v>139</v>
      </c>
      <c r="F16" s="20" t="s">
        <v>140</v>
      </c>
      <c r="G16" s="20" t="s">
        <v>141</v>
      </c>
      <c r="H16" s="55">
        <v>2002</v>
      </c>
      <c r="I16" s="20" t="s">
        <v>142</v>
      </c>
      <c r="J16" s="20" t="s">
        <v>85</v>
      </c>
      <c r="K16" s="76"/>
      <c r="L16" s="20"/>
      <c r="M16" s="26" t="s">
        <v>143</v>
      </c>
      <c r="N16" s="26" t="s">
        <v>144</v>
      </c>
      <c r="O16" s="91"/>
      <c r="P16" s="81"/>
      <c r="Q16" s="81"/>
      <c r="R16" s="81"/>
      <c r="S16" s="81"/>
      <c r="T16" s="81"/>
    </row>
    <row r="17" spans="1:20" ht="15" x14ac:dyDescent="0.2">
      <c r="A17" s="28" t="s">
        <v>132</v>
      </c>
      <c r="B17" s="20" t="s">
        <v>23</v>
      </c>
      <c r="C17" s="20" t="s">
        <v>24</v>
      </c>
      <c r="D17" s="20" t="s">
        <v>25</v>
      </c>
      <c r="E17" s="22" t="s">
        <v>139</v>
      </c>
      <c r="F17" s="20" t="s">
        <v>140</v>
      </c>
      <c r="G17" s="20" t="s">
        <v>141</v>
      </c>
      <c r="H17" s="55">
        <v>2002</v>
      </c>
      <c r="I17" s="20" t="s">
        <v>142</v>
      </c>
      <c r="J17" s="20" t="s">
        <v>85</v>
      </c>
      <c r="K17" s="76"/>
      <c r="L17" s="20"/>
      <c r="M17" s="26" t="s">
        <v>143</v>
      </c>
      <c r="N17" s="26" t="s">
        <v>145</v>
      </c>
      <c r="O17" s="91"/>
      <c r="P17" s="81"/>
      <c r="Q17" s="82"/>
      <c r="R17" s="82"/>
      <c r="S17" s="82"/>
      <c r="T17" s="82"/>
    </row>
    <row r="18" spans="1:20" ht="15" x14ac:dyDescent="0.2">
      <c r="A18" s="28" t="s">
        <v>132</v>
      </c>
      <c r="B18" s="20" t="s">
        <v>23</v>
      </c>
      <c r="C18" s="20" t="s">
        <v>24</v>
      </c>
      <c r="D18" s="20" t="s">
        <v>25</v>
      </c>
      <c r="E18" s="22" t="s">
        <v>146</v>
      </c>
      <c r="F18" s="20" t="s">
        <v>140</v>
      </c>
      <c r="G18" s="20"/>
      <c r="H18" s="55"/>
      <c r="I18" s="20"/>
      <c r="J18" s="20" t="s">
        <v>85</v>
      </c>
      <c r="K18" s="76"/>
      <c r="L18" s="20"/>
      <c r="M18" s="26"/>
      <c r="N18" s="26"/>
      <c r="O18" s="91"/>
      <c r="P18" s="81"/>
      <c r="Q18" s="81"/>
      <c r="R18" s="81"/>
      <c r="S18" s="81"/>
      <c r="T18" s="81"/>
    </row>
    <row r="19" spans="1:20" ht="15" x14ac:dyDescent="0.2">
      <c r="A19" s="28" t="s">
        <v>147</v>
      </c>
      <c r="B19" s="20" t="s">
        <v>26</v>
      </c>
      <c r="C19" s="20" t="s">
        <v>27</v>
      </c>
      <c r="D19" s="20" t="s">
        <v>28</v>
      </c>
      <c r="E19" s="22" t="s">
        <v>148</v>
      </c>
      <c r="F19" s="20" t="s">
        <v>149</v>
      </c>
      <c r="G19" s="20" t="s">
        <v>150</v>
      </c>
      <c r="H19" s="55">
        <v>2011</v>
      </c>
      <c r="I19" s="20" t="s">
        <v>151</v>
      </c>
      <c r="J19" s="20" t="s">
        <v>78</v>
      </c>
      <c r="K19" s="76"/>
      <c r="L19" s="20"/>
      <c r="M19" s="26"/>
      <c r="N19" s="26"/>
      <c r="O19" s="91"/>
      <c r="P19" s="81"/>
      <c r="Q19" s="81"/>
      <c r="R19" s="81"/>
      <c r="S19" s="81"/>
      <c r="T19" s="1" t="s">
        <v>297</v>
      </c>
    </row>
    <row r="20" spans="1:20" ht="15" x14ac:dyDescent="0.2">
      <c r="A20" s="28" t="s">
        <v>147</v>
      </c>
      <c r="B20" s="20" t="s">
        <v>26</v>
      </c>
      <c r="C20" s="20" t="s">
        <v>27</v>
      </c>
      <c r="D20" s="20" t="s">
        <v>28</v>
      </c>
      <c r="E20" s="22" t="s">
        <v>152</v>
      </c>
      <c r="F20" s="20" t="s">
        <v>153</v>
      </c>
      <c r="G20" s="20" t="s">
        <v>154</v>
      </c>
      <c r="H20" s="55">
        <v>1994</v>
      </c>
      <c r="I20" s="20">
        <v>39521</v>
      </c>
      <c r="J20" s="20" t="s">
        <v>85</v>
      </c>
      <c r="K20" s="76"/>
      <c r="L20" s="20"/>
      <c r="M20" s="26" t="s">
        <v>155</v>
      </c>
      <c r="N20" s="26"/>
      <c r="O20" s="91"/>
      <c r="P20" s="81"/>
      <c r="Q20" s="81"/>
      <c r="R20" s="81"/>
      <c r="S20" s="81"/>
      <c r="T20" s="81"/>
    </row>
    <row r="21" spans="1:20" ht="15" x14ac:dyDescent="0.2">
      <c r="A21" s="28" t="s">
        <v>147</v>
      </c>
      <c r="B21" s="20" t="s">
        <v>26</v>
      </c>
      <c r="C21" s="20" t="s">
        <v>27</v>
      </c>
      <c r="D21" s="20" t="s">
        <v>28</v>
      </c>
      <c r="E21" s="22" t="s">
        <v>156</v>
      </c>
      <c r="F21" s="20" t="s">
        <v>153</v>
      </c>
      <c r="G21" s="20" t="s">
        <v>154</v>
      </c>
      <c r="H21" s="55">
        <v>1997</v>
      </c>
      <c r="I21" s="20">
        <v>42049</v>
      </c>
      <c r="J21" s="20" t="s">
        <v>85</v>
      </c>
      <c r="K21" s="76"/>
      <c r="L21" s="20"/>
      <c r="M21" s="26" t="s">
        <v>157</v>
      </c>
      <c r="N21" s="26"/>
      <c r="O21" s="91"/>
      <c r="P21" s="81"/>
      <c r="Q21" s="81"/>
      <c r="R21" s="81"/>
      <c r="S21" s="81"/>
      <c r="T21" s="81"/>
    </row>
    <row r="22" spans="1:20" ht="15" x14ac:dyDescent="0.2">
      <c r="A22" s="28" t="s">
        <v>147</v>
      </c>
      <c r="B22" s="20" t="s">
        <v>26</v>
      </c>
      <c r="C22" s="20" t="s">
        <v>27</v>
      </c>
      <c r="D22" s="20" t="s">
        <v>28</v>
      </c>
      <c r="E22" s="22" t="s">
        <v>158</v>
      </c>
      <c r="F22" s="20" t="s">
        <v>153</v>
      </c>
      <c r="G22" s="20" t="s">
        <v>159</v>
      </c>
      <c r="H22" s="55">
        <v>1994</v>
      </c>
      <c r="I22" s="20">
        <v>39521</v>
      </c>
      <c r="J22" s="20" t="s">
        <v>85</v>
      </c>
      <c r="K22" s="76"/>
      <c r="L22" s="20"/>
      <c r="M22" s="26" t="s">
        <v>160</v>
      </c>
      <c r="N22" s="26"/>
      <c r="O22" s="91"/>
      <c r="P22" s="81"/>
      <c r="Q22" s="81"/>
      <c r="R22" s="81"/>
      <c r="S22" s="81"/>
      <c r="T22" s="81"/>
    </row>
    <row r="23" spans="1:20" ht="15" x14ac:dyDescent="0.2">
      <c r="A23" s="30" t="s">
        <v>161</v>
      </c>
      <c r="B23" s="31" t="s">
        <v>29</v>
      </c>
      <c r="C23" s="31" t="s">
        <v>30</v>
      </c>
      <c r="D23" s="31" t="s">
        <v>31</v>
      </c>
      <c r="E23" s="32" t="s">
        <v>162</v>
      </c>
      <c r="F23" s="31" t="s">
        <v>153</v>
      </c>
      <c r="G23" s="31" t="s">
        <v>159</v>
      </c>
      <c r="H23" s="57">
        <v>1994</v>
      </c>
      <c r="I23" s="31">
        <v>38437</v>
      </c>
      <c r="J23" s="31" t="s">
        <v>85</v>
      </c>
      <c r="K23" s="76"/>
      <c r="L23" s="20"/>
      <c r="M23" s="26" t="s">
        <v>163</v>
      </c>
      <c r="N23" s="26" t="s">
        <v>164</v>
      </c>
      <c r="O23" s="91"/>
      <c r="P23" s="81"/>
      <c r="Q23" s="81"/>
      <c r="R23" s="81"/>
      <c r="S23" s="81"/>
      <c r="T23" s="81"/>
    </row>
    <row r="24" spans="1:20" ht="15" x14ac:dyDescent="0.2">
      <c r="A24" s="33" t="s">
        <v>161</v>
      </c>
      <c r="B24" s="27" t="s">
        <v>29</v>
      </c>
      <c r="C24" s="31" t="s">
        <v>30</v>
      </c>
      <c r="D24" s="27" t="s">
        <v>32</v>
      </c>
      <c r="E24" s="34" t="s">
        <v>165</v>
      </c>
      <c r="F24" s="27" t="s">
        <v>153</v>
      </c>
      <c r="G24" s="31" t="s">
        <v>159</v>
      </c>
      <c r="H24" s="58">
        <v>1994</v>
      </c>
      <c r="I24" s="27">
        <v>38437</v>
      </c>
      <c r="J24" s="27" t="s">
        <v>85</v>
      </c>
      <c r="K24" s="76"/>
      <c r="L24" s="20"/>
      <c r="M24" s="26" t="s">
        <v>163</v>
      </c>
      <c r="N24" s="26"/>
      <c r="O24" s="91"/>
      <c r="P24" s="81"/>
      <c r="Q24" s="81"/>
      <c r="R24" s="81"/>
      <c r="S24" s="81"/>
      <c r="T24" s="81"/>
    </row>
    <row r="25" spans="1:20" ht="15" x14ac:dyDescent="0.2">
      <c r="A25" s="30" t="s">
        <v>161</v>
      </c>
      <c r="B25" s="31" t="s">
        <v>29</v>
      </c>
      <c r="C25" s="31" t="s">
        <v>30</v>
      </c>
      <c r="D25" s="31" t="s">
        <v>31</v>
      </c>
      <c r="E25" s="34" t="s">
        <v>166</v>
      </c>
      <c r="F25" s="27" t="s">
        <v>153</v>
      </c>
      <c r="G25" s="27"/>
      <c r="H25" s="58">
        <v>1994</v>
      </c>
      <c r="I25" s="27"/>
      <c r="J25" s="27" t="s">
        <v>85</v>
      </c>
      <c r="K25" s="76"/>
      <c r="L25" s="20"/>
      <c r="M25" s="26"/>
      <c r="N25" s="26"/>
      <c r="O25" s="91"/>
      <c r="P25" s="81"/>
      <c r="Q25" s="81"/>
      <c r="R25" s="81"/>
      <c r="S25" s="81"/>
      <c r="T25" s="81"/>
    </row>
    <row r="26" spans="1:20" ht="15" x14ac:dyDescent="0.2">
      <c r="A26" s="30" t="s">
        <v>161</v>
      </c>
      <c r="B26" s="31" t="s">
        <v>29</v>
      </c>
      <c r="C26" s="31" t="s">
        <v>30</v>
      </c>
      <c r="D26" s="31" t="s">
        <v>31</v>
      </c>
      <c r="E26" s="34" t="s">
        <v>166</v>
      </c>
      <c r="F26" s="27" t="s">
        <v>167</v>
      </c>
      <c r="G26" s="27"/>
      <c r="H26" s="58">
        <v>1994</v>
      </c>
      <c r="I26" s="27">
        <v>11272</v>
      </c>
      <c r="J26" s="27" t="s">
        <v>85</v>
      </c>
      <c r="K26" s="76"/>
      <c r="L26" s="20"/>
      <c r="M26" s="26"/>
      <c r="N26" s="26"/>
      <c r="O26" s="91"/>
      <c r="P26" s="81"/>
      <c r="Q26" s="81"/>
      <c r="R26" s="81"/>
      <c r="S26" s="81"/>
      <c r="T26" s="81"/>
    </row>
    <row r="27" spans="1:20" ht="15" x14ac:dyDescent="0.2">
      <c r="A27" s="33" t="s">
        <v>161</v>
      </c>
      <c r="B27" s="27" t="s">
        <v>29</v>
      </c>
      <c r="C27" s="31" t="s">
        <v>30</v>
      </c>
      <c r="D27" s="27" t="s">
        <v>32</v>
      </c>
      <c r="E27" s="34" t="s">
        <v>168</v>
      </c>
      <c r="F27" s="27" t="s">
        <v>153</v>
      </c>
      <c r="G27" s="27"/>
      <c r="H27" s="58">
        <v>1993</v>
      </c>
      <c r="I27" s="27">
        <v>11281</v>
      </c>
      <c r="J27" s="27" t="s">
        <v>85</v>
      </c>
      <c r="K27" s="76"/>
      <c r="L27" s="20"/>
      <c r="M27" s="26"/>
      <c r="N27" s="26"/>
      <c r="O27" s="91"/>
      <c r="P27" s="81"/>
      <c r="Q27" s="81"/>
      <c r="R27" s="81"/>
      <c r="S27" s="81"/>
      <c r="T27" s="81"/>
    </row>
    <row r="28" spans="1:20" ht="15" x14ac:dyDescent="0.2">
      <c r="A28" s="30" t="s">
        <v>161</v>
      </c>
      <c r="B28" s="31" t="s">
        <v>29</v>
      </c>
      <c r="C28" s="31" t="s">
        <v>30</v>
      </c>
      <c r="D28" s="31" t="s">
        <v>31</v>
      </c>
      <c r="E28" s="34" t="s">
        <v>169</v>
      </c>
      <c r="F28" s="27" t="s">
        <v>170</v>
      </c>
      <c r="G28" s="27" t="s">
        <v>171</v>
      </c>
      <c r="H28" s="58"/>
      <c r="I28" s="27"/>
      <c r="J28" s="27" t="s">
        <v>85</v>
      </c>
      <c r="K28" s="76"/>
      <c r="L28" s="20"/>
      <c r="M28" s="26"/>
      <c r="N28" s="26"/>
      <c r="O28" s="91"/>
      <c r="P28" s="81"/>
      <c r="Q28" s="81"/>
      <c r="R28" s="81"/>
      <c r="S28" s="81"/>
      <c r="T28" s="81"/>
    </row>
    <row r="29" spans="1:20" ht="15" x14ac:dyDescent="0.2">
      <c r="A29" s="33" t="s">
        <v>161</v>
      </c>
      <c r="B29" s="27" t="s">
        <v>29</v>
      </c>
      <c r="C29" s="31" t="s">
        <v>30</v>
      </c>
      <c r="D29" s="27" t="s">
        <v>32</v>
      </c>
      <c r="E29" s="34" t="s">
        <v>169</v>
      </c>
      <c r="F29" s="27" t="s">
        <v>170</v>
      </c>
      <c r="G29" s="27"/>
      <c r="H29" s="58"/>
      <c r="I29" s="27">
        <v>11278</v>
      </c>
      <c r="J29" s="27" t="s">
        <v>85</v>
      </c>
      <c r="K29" s="76"/>
      <c r="L29" s="20"/>
      <c r="M29" s="26"/>
      <c r="N29" s="26"/>
      <c r="O29" s="91"/>
      <c r="P29" s="81"/>
      <c r="Q29" s="81"/>
      <c r="R29" s="81"/>
      <c r="S29" s="81"/>
      <c r="T29" s="81"/>
    </row>
    <row r="30" spans="1:20" ht="15" x14ac:dyDescent="0.2">
      <c r="A30" s="30" t="s">
        <v>172</v>
      </c>
      <c r="B30" s="31" t="s">
        <v>33</v>
      </c>
      <c r="C30" s="31" t="s">
        <v>34</v>
      </c>
      <c r="D30" s="31" t="s">
        <v>35</v>
      </c>
      <c r="E30" s="32" t="s">
        <v>173</v>
      </c>
      <c r="F30" s="31" t="s">
        <v>153</v>
      </c>
      <c r="G30" s="31"/>
      <c r="H30" s="57">
        <v>1993</v>
      </c>
      <c r="I30" s="31">
        <v>38276</v>
      </c>
      <c r="J30" s="31" t="s">
        <v>85</v>
      </c>
      <c r="K30" s="76"/>
      <c r="L30" s="20"/>
      <c r="M30" s="26" t="s">
        <v>174</v>
      </c>
      <c r="N30" s="26"/>
      <c r="O30" s="91"/>
      <c r="P30" s="81"/>
      <c r="Q30" s="81"/>
      <c r="R30" s="81"/>
      <c r="S30" s="81"/>
      <c r="T30" s="81"/>
    </row>
    <row r="31" spans="1:20" ht="15" x14ac:dyDescent="0.2">
      <c r="A31" s="28" t="s">
        <v>172</v>
      </c>
      <c r="B31" s="20" t="s">
        <v>33</v>
      </c>
      <c r="C31" s="20" t="s">
        <v>34</v>
      </c>
      <c r="D31" s="20" t="s">
        <v>35</v>
      </c>
      <c r="E31" s="22" t="s">
        <v>175</v>
      </c>
      <c r="F31" s="20" t="s">
        <v>153</v>
      </c>
      <c r="G31" s="20"/>
      <c r="H31" s="55">
        <v>1992</v>
      </c>
      <c r="I31" s="20">
        <v>37081</v>
      </c>
      <c r="J31" s="20" t="s">
        <v>85</v>
      </c>
      <c r="K31" s="76"/>
      <c r="L31" s="20"/>
      <c r="M31" s="26" t="s">
        <v>176</v>
      </c>
      <c r="N31" s="26" t="s">
        <v>177</v>
      </c>
      <c r="O31" s="91"/>
      <c r="P31" s="81"/>
      <c r="Q31" s="82"/>
      <c r="R31" s="82"/>
      <c r="S31" s="82"/>
      <c r="T31" s="82"/>
    </row>
    <row r="32" spans="1:20" ht="15" x14ac:dyDescent="0.2">
      <c r="A32" s="30" t="s">
        <v>172</v>
      </c>
      <c r="B32" s="31" t="s">
        <v>33</v>
      </c>
      <c r="C32" s="31" t="s">
        <v>34</v>
      </c>
      <c r="D32" s="31" t="s">
        <v>35</v>
      </c>
      <c r="E32" s="22" t="s">
        <v>178</v>
      </c>
      <c r="F32" s="20" t="s">
        <v>153</v>
      </c>
      <c r="G32" s="20"/>
      <c r="H32" s="55">
        <v>1992</v>
      </c>
      <c r="I32" s="20">
        <v>37082</v>
      </c>
      <c r="J32" s="20" t="s">
        <v>85</v>
      </c>
      <c r="K32" s="76"/>
      <c r="L32" s="20"/>
      <c r="M32" s="26" t="s">
        <v>179</v>
      </c>
      <c r="N32" s="26" t="s">
        <v>180</v>
      </c>
      <c r="O32" s="91"/>
      <c r="P32" s="81"/>
      <c r="Q32" s="81"/>
      <c r="R32" s="81"/>
      <c r="S32" s="81"/>
      <c r="T32" s="81"/>
    </row>
    <row r="33" spans="1:20" ht="15" x14ac:dyDescent="0.2">
      <c r="A33" s="28" t="s">
        <v>172</v>
      </c>
      <c r="B33" s="20" t="s">
        <v>33</v>
      </c>
      <c r="C33" s="20" t="s">
        <v>34</v>
      </c>
      <c r="D33" s="20" t="s">
        <v>35</v>
      </c>
      <c r="E33" s="22" t="s">
        <v>181</v>
      </c>
      <c r="F33" s="20" t="s">
        <v>153</v>
      </c>
      <c r="G33" s="20"/>
      <c r="H33" s="55">
        <v>1992</v>
      </c>
      <c r="I33" s="20">
        <v>37082</v>
      </c>
      <c r="J33" s="20" t="s">
        <v>85</v>
      </c>
      <c r="K33" s="76"/>
      <c r="L33" s="20"/>
      <c r="M33" s="26" t="s">
        <v>179</v>
      </c>
      <c r="N33" s="26" t="s">
        <v>182</v>
      </c>
      <c r="O33" s="91"/>
      <c r="P33" s="81"/>
      <c r="Q33" s="81"/>
      <c r="R33" s="81"/>
      <c r="S33" s="81"/>
      <c r="T33" s="81"/>
    </row>
    <row r="34" spans="1:20" ht="15" x14ac:dyDescent="0.2">
      <c r="A34" s="28" t="s">
        <v>183</v>
      </c>
      <c r="B34" s="20" t="s">
        <v>184</v>
      </c>
      <c r="C34" s="20" t="s">
        <v>185</v>
      </c>
      <c r="D34" s="20" t="s">
        <v>36</v>
      </c>
      <c r="E34" s="22" t="s">
        <v>120</v>
      </c>
      <c r="F34" s="20" t="s">
        <v>186</v>
      </c>
      <c r="G34" s="20"/>
      <c r="H34" s="55" t="s">
        <v>187</v>
      </c>
      <c r="I34" s="20" t="s">
        <v>188</v>
      </c>
      <c r="J34" s="20" t="s">
        <v>78</v>
      </c>
      <c r="K34" s="76"/>
      <c r="L34" s="20"/>
      <c r="M34" s="26"/>
      <c r="N34" s="26" t="s">
        <v>188</v>
      </c>
      <c r="O34" s="91"/>
      <c r="P34" s="81"/>
      <c r="Q34" s="81"/>
      <c r="R34" s="81"/>
      <c r="S34" s="81"/>
      <c r="T34" s="1" t="s">
        <v>297</v>
      </c>
    </row>
    <row r="35" spans="1:20" ht="15" x14ac:dyDescent="0.2">
      <c r="A35" s="23" t="s">
        <v>189</v>
      </c>
      <c r="B35" s="24" t="s">
        <v>40</v>
      </c>
      <c r="C35" s="24" t="s">
        <v>41</v>
      </c>
      <c r="D35" s="24" t="s">
        <v>42</v>
      </c>
      <c r="E35" s="25" t="s">
        <v>79</v>
      </c>
      <c r="F35" s="24" t="s">
        <v>110</v>
      </c>
      <c r="G35" s="24" t="s">
        <v>190</v>
      </c>
      <c r="H35" s="56">
        <v>1997</v>
      </c>
      <c r="I35" s="24" t="s">
        <v>191</v>
      </c>
      <c r="J35" s="20" t="s">
        <v>85</v>
      </c>
      <c r="K35" s="76"/>
      <c r="L35" s="20">
        <v>8.6999999999999993</v>
      </c>
      <c r="M35" s="26" t="s">
        <v>192</v>
      </c>
      <c r="N35" s="26" t="s">
        <v>193</v>
      </c>
      <c r="O35" s="91"/>
      <c r="P35" s="81"/>
      <c r="Q35" s="81"/>
      <c r="R35" s="81"/>
      <c r="S35" s="81"/>
      <c r="T35" s="1"/>
    </row>
    <row r="36" spans="1:20" ht="15" x14ac:dyDescent="0.2">
      <c r="A36" s="23" t="s">
        <v>189</v>
      </c>
      <c r="B36" s="24" t="s">
        <v>40</v>
      </c>
      <c r="C36" s="24" t="s">
        <v>41</v>
      </c>
      <c r="D36" s="24" t="s">
        <v>42</v>
      </c>
      <c r="E36" s="25" t="s">
        <v>194</v>
      </c>
      <c r="F36" s="24" t="s">
        <v>110</v>
      </c>
      <c r="G36" s="24" t="s">
        <v>195</v>
      </c>
      <c r="H36" s="56">
        <v>1998</v>
      </c>
      <c r="I36" s="24" t="s">
        <v>196</v>
      </c>
      <c r="J36" s="20" t="s">
        <v>78</v>
      </c>
      <c r="K36" s="76"/>
      <c r="L36" s="20">
        <v>9</v>
      </c>
      <c r="M36" s="26" t="s">
        <v>197</v>
      </c>
      <c r="N36" s="26" t="s">
        <v>198</v>
      </c>
      <c r="O36" s="91">
        <v>90313</v>
      </c>
      <c r="P36" s="81"/>
      <c r="Q36" s="81"/>
      <c r="R36" s="81"/>
      <c r="S36" s="81"/>
      <c r="T36" s="1" t="s">
        <v>297</v>
      </c>
    </row>
    <row r="37" spans="1:20" ht="15" x14ac:dyDescent="0.2">
      <c r="A37" s="23" t="s">
        <v>189</v>
      </c>
      <c r="B37" s="24" t="s">
        <v>40</v>
      </c>
      <c r="C37" s="24" t="s">
        <v>41</v>
      </c>
      <c r="D37" s="24" t="s">
        <v>42</v>
      </c>
      <c r="E37" s="22" t="s">
        <v>199</v>
      </c>
      <c r="F37" s="20" t="s">
        <v>77</v>
      </c>
      <c r="G37" s="20"/>
      <c r="H37" s="55">
        <v>1997</v>
      </c>
      <c r="I37" s="20">
        <v>1197009423</v>
      </c>
      <c r="J37" s="20" t="s">
        <v>78</v>
      </c>
      <c r="K37" s="76"/>
      <c r="L37" s="20"/>
      <c r="M37" s="26" t="s">
        <v>200</v>
      </c>
      <c r="N37" s="26" t="s">
        <v>201</v>
      </c>
      <c r="O37" s="91"/>
      <c r="P37" s="81"/>
      <c r="Q37" s="81"/>
      <c r="R37" s="81"/>
      <c r="S37" s="81"/>
      <c r="T37" s="1" t="s">
        <v>297</v>
      </c>
    </row>
    <row r="38" spans="1:20" ht="15" x14ac:dyDescent="0.2">
      <c r="A38" s="35" t="s">
        <v>202</v>
      </c>
      <c r="B38" s="36" t="s">
        <v>43</v>
      </c>
      <c r="C38" s="36" t="s">
        <v>44</v>
      </c>
      <c r="D38" s="36" t="s">
        <v>45</v>
      </c>
      <c r="E38" s="37" t="s">
        <v>76</v>
      </c>
      <c r="F38" s="36" t="s">
        <v>77</v>
      </c>
      <c r="G38" s="36"/>
      <c r="H38" s="59"/>
      <c r="I38" s="36"/>
      <c r="J38" s="38" t="s">
        <v>78</v>
      </c>
      <c r="K38" s="77"/>
      <c r="L38" s="38"/>
      <c r="M38" s="39"/>
      <c r="N38" s="39" t="s">
        <v>203</v>
      </c>
      <c r="O38" s="92"/>
      <c r="P38" s="81"/>
      <c r="Q38" s="81"/>
      <c r="R38" s="81"/>
      <c r="S38" s="81"/>
      <c r="T38" s="1" t="s">
        <v>297</v>
      </c>
    </row>
    <row r="39" spans="1:20" ht="15" x14ac:dyDescent="0.2">
      <c r="A39" s="23" t="s">
        <v>202</v>
      </c>
      <c r="B39" s="24" t="s">
        <v>43</v>
      </c>
      <c r="C39" s="24" t="s">
        <v>44</v>
      </c>
      <c r="D39" s="36" t="s">
        <v>45</v>
      </c>
      <c r="E39" s="25" t="s">
        <v>79</v>
      </c>
      <c r="F39" s="24" t="s">
        <v>77</v>
      </c>
      <c r="G39" s="24"/>
      <c r="H39" s="56"/>
      <c r="I39" s="24"/>
      <c r="J39" s="20" t="s">
        <v>78</v>
      </c>
      <c r="K39" s="76"/>
      <c r="L39" s="20"/>
      <c r="M39" s="26"/>
      <c r="N39" s="26" t="s">
        <v>204</v>
      </c>
      <c r="O39" s="91"/>
      <c r="P39" s="81"/>
      <c r="Q39" s="81"/>
      <c r="R39" s="81"/>
      <c r="S39" s="81"/>
      <c r="T39" s="1" t="s">
        <v>297</v>
      </c>
    </row>
    <row r="40" spans="1:20" ht="15" x14ac:dyDescent="0.2">
      <c r="A40" s="23" t="s">
        <v>205</v>
      </c>
      <c r="B40" s="24" t="s">
        <v>46</v>
      </c>
      <c r="C40" s="24" t="s">
        <v>47</v>
      </c>
      <c r="D40" s="24" t="s">
        <v>48</v>
      </c>
      <c r="E40" s="25" t="s">
        <v>76</v>
      </c>
      <c r="F40" s="24" t="s">
        <v>206</v>
      </c>
      <c r="G40" s="24"/>
      <c r="H40" s="56">
        <v>1992</v>
      </c>
      <c r="I40" s="24" t="s">
        <v>207</v>
      </c>
      <c r="J40" s="20" t="s">
        <v>78</v>
      </c>
      <c r="K40" s="76"/>
      <c r="L40" s="20"/>
      <c r="M40" s="26"/>
      <c r="N40" s="26"/>
      <c r="O40" s="91"/>
      <c r="P40" s="81"/>
      <c r="Q40" s="81"/>
      <c r="R40" s="81"/>
      <c r="S40" s="81"/>
      <c r="T40" s="1" t="s">
        <v>297</v>
      </c>
    </row>
    <row r="41" spans="1:20" ht="15" x14ac:dyDescent="0.2">
      <c r="A41" s="28" t="s">
        <v>208</v>
      </c>
      <c r="B41" s="20" t="s">
        <v>49</v>
      </c>
      <c r="C41" s="20" t="s">
        <v>50</v>
      </c>
      <c r="D41" s="20" t="s">
        <v>51</v>
      </c>
      <c r="E41" s="22" t="s">
        <v>81</v>
      </c>
      <c r="F41" s="20" t="s">
        <v>110</v>
      </c>
      <c r="G41" s="20" t="s">
        <v>209</v>
      </c>
      <c r="H41" s="55">
        <v>2010</v>
      </c>
      <c r="I41" s="20" t="s">
        <v>210</v>
      </c>
      <c r="J41" s="20" t="s">
        <v>85</v>
      </c>
      <c r="K41" s="76"/>
      <c r="L41" s="20" t="s">
        <v>211</v>
      </c>
      <c r="M41" s="26" t="s">
        <v>212</v>
      </c>
      <c r="N41" s="26" t="s">
        <v>213</v>
      </c>
      <c r="O41" s="91"/>
      <c r="P41" s="81"/>
      <c r="Q41" s="81"/>
      <c r="R41" s="81"/>
      <c r="S41" s="81"/>
      <c r="T41" s="81"/>
    </row>
    <row r="42" spans="1:20" ht="15" x14ac:dyDescent="0.2">
      <c r="A42" s="28" t="s">
        <v>214</v>
      </c>
      <c r="B42" s="20" t="s">
        <v>215</v>
      </c>
      <c r="C42" s="20" t="s">
        <v>216</v>
      </c>
      <c r="D42" s="20" t="s">
        <v>217</v>
      </c>
      <c r="E42" s="22" t="s">
        <v>218</v>
      </c>
      <c r="F42" s="20" t="s">
        <v>219</v>
      </c>
      <c r="G42" s="20" t="s">
        <v>220</v>
      </c>
      <c r="H42" s="55">
        <v>1990</v>
      </c>
      <c r="I42" s="20" t="s">
        <v>221</v>
      </c>
      <c r="J42" s="20" t="s">
        <v>85</v>
      </c>
      <c r="K42" s="76"/>
      <c r="L42" s="20"/>
      <c r="M42" s="26" t="s">
        <v>222</v>
      </c>
      <c r="N42" s="26"/>
      <c r="O42" s="91"/>
      <c r="P42" s="81"/>
      <c r="Q42" s="81"/>
      <c r="R42" s="81"/>
      <c r="S42" s="81"/>
      <c r="T42" s="81"/>
    </row>
    <row r="43" spans="1:20" ht="15" x14ac:dyDescent="0.2">
      <c r="A43" s="40" t="s">
        <v>223</v>
      </c>
      <c r="B43" s="29" t="s">
        <v>52</v>
      </c>
      <c r="C43" s="29" t="s">
        <v>53</v>
      </c>
      <c r="D43" s="29" t="s">
        <v>54</v>
      </c>
      <c r="E43" s="41" t="s">
        <v>224</v>
      </c>
      <c r="F43" s="29" t="s">
        <v>110</v>
      </c>
      <c r="G43" s="29" t="s">
        <v>209</v>
      </c>
      <c r="H43" s="56">
        <v>2007</v>
      </c>
      <c r="I43" s="29" t="s">
        <v>225</v>
      </c>
      <c r="J43" s="19" t="s">
        <v>78</v>
      </c>
      <c r="K43" s="78" t="s">
        <v>226</v>
      </c>
      <c r="L43" s="42" t="s">
        <v>227</v>
      </c>
      <c r="M43" s="26" t="s">
        <v>228</v>
      </c>
      <c r="N43" s="26"/>
      <c r="O43" s="91"/>
      <c r="P43" s="81"/>
      <c r="Q43" s="81"/>
      <c r="R43" s="81"/>
      <c r="S43" s="81"/>
      <c r="T43" s="1" t="s">
        <v>297</v>
      </c>
    </row>
    <row r="44" spans="1:20" ht="15" x14ac:dyDescent="0.2">
      <c r="A44" s="43" t="s">
        <v>223</v>
      </c>
      <c r="B44" s="19" t="s">
        <v>52</v>
      </c>
      <c r="C44" s="19" t="s">
        <v>53</v>
      </c>
      <c r="D44" s="29" t="s">
        <v>54</v>
      </c>
      <c r="E44" s="44" t="s">
        <v>229</v>
      </c>
      <c r="F44" s="20" t="s">
        <v>110</v>
      </c>
      <c r="G44" s="19" t="s">
        <v>209</v>
      </c>
      <c r="H44" s="55">
        <v>2007</v>
      </c>
      <c r="I44" s="19" t="s">
        <v>225</v>
      </c>
      <c r="J44" s="19" t="s">
        <v>78</v>
      </c>
      <c r="K44" s="78" t="s">
        <v>226</v>
      </c>
      <c r="L44" s="42" t="s">
        <v>227</v>
      </c>
      <c r="M44" s="26" t="s">
        <v>228</v>
      </c>
      <c r="N44" s="26"/>
      <c r="O44" s="91"/>
      <c r="P44" s="81"/>
      <c r="Q44" s="81"/>
      <c r="R44" s="81"/>
      <c r="S44" s="81"/>
      <c r="T44" s="1" t="s">
        <v>297</v>
      </c>
    </row>
    <row r="45" spans="1:20" ht="30" x14ac:dyDescent="0.2">
      <c r="A45" s="43" t="s">
        <v>223</v>
      </c>
      <c r="B45" s="19" t="s">
        <v>52</v>
      </c>
      <c r="C45" s="19" t="s">
        <v>53</v>
      </c>
      <c r="D45" s="29" t="s">
        <v>54</v>
      </c>
      <c r="E45" s="22" t="s">
        <v>230</v>
      </c>
      <c r="F45" s="20" t="s">
        <v>231</v>
      </c>
      <c r="G45" s="20"/>
      <c r="H45" s="55"/>
      <c r="I45" s="20"/>
      <c r="J45" s="20" t="s">
        <v>78</v>
      </c>
      <c r="K45" s="78"/>
      <c r="L45" s="42"/>
      <c r="M45" s="26"/>
      <c r="N45" s="26"/>
      <c r="O45" s="91" t="s">
        <v>232</v>
      </c>
      <c r="P45" s="81"/>
      <c r="Q45" s="81"/>
      <c r="R45" s="81"/>
      <c r="S45" s="81"/>
      <c r="T45" s="1" t="s">
        <v>297</v>
      </c>
    </row>
    <row r="46" spans="1:20" ht="15" x14ac:dyDescent="0.2">
      <c r="A46" s="45" t="s">
        <v>223</v>
      </c>
      <c r="B46" s="46" t="s">
        <v>52</v>
      </c>
      <c r="C46" s="46" t="s">
        <v>53</v>
      </c>
      <c r="D46" s="29" t="s">
        <v>54</v>
      </c>
      <c r="E46" s="25" t="s">
        <v>233</v>
      </c>
      <c r="F46" s="24" t="s">
        <v>234</v>
      </c>
      <c r="G46" s="24"/>
      <c r="H46" s="56"/>
      <c r="I46" s="24"/>
      <c r="J46" s="20" t="s">
        <v>85</v>
      </c>
      <c r="K46" s="78"/>
      <c r="L46" s="42"/>
      <c r="M46" s="26"/>
      <c r="N46" s="26"/>
      <c r="O46" s="91"/>
      <c r="P46" s="81"/>
      <c r="Q46" s="81"/>
      <c r="R46" s="81"/>
      <c r="S46" s="81"/>
      <c r="T46" s="81"/>
    </row>
    <row r="47" spans="1:20" ht="30" x14ac:dyDescent="0.2">
      <c r="A47" s="20" t="s">
        <v>235</v>
      </c>
      <c r="B47" s="20" t="s">
        <v>55</v>
      </c>
      <c r="C47" s="20" t="s">
        <v>56</v>
      </c>
      <c r="D47" s="20" t="s">
        <v>57</v>
      </c>
      <c r="E47" s="47" t="s">
        <v>236</v>
      </c>
      <c r="F47" s="48" t="s">
        <v>237</v>
      </c>
      <c r="G47" s="48" t="s">
        <v>238</v>
      </c>
      <c r="H47" s="60">
        <v>2015</v>
      </c>
      <c r="I47" s="48" t="s">
        <v>239</v>
      </c>
      <c r="J47" s="20" t="s">
        <v>85</v>
      </c>
      <c r="K47" s="76" t="s">
        <v>240</v>
      </c>
      <c r="L47" s="20">
        <v>10.7</v>
      </c>
      <c r="M47" s="26" t="s">
        <v>241</v>
      </c>
      <c r="N47" s="26" t="s">
        <v>242</v>
      </c>
      <c r="O47" s="91"/>
      <c r="P47" s="81"/>
      <c r="Q47" s="81"/>
      <c r="R47" s="81"/>
      <c r="S47" s="81"/>
      <c r="T47" s="81"/>
    </row>
    <row r="48" spans="1:20" ht="15" x14ac:dyDescent="0.2">
      <c r="A48" s="49" t="s">
        <v>243</v>
      </c>
      <c r="B48" s="48" t="s">
        <v>58</v>
      </c>
      <c r="C48" s="48" t="s">
        <v>59</v>
      </c>
      <c r="D48" s="24" t="s">
        <v>60</v>
      </c>
      <c r="E48" s="22" t="s">
        <v>244</v>
      </c>
      <c r="F48" s="20" t="s">
        <v>77</v>
      </c>
      <c r="G48" s="20">
        <v>240</v>
      </c>
      <c r="H48" s="55">
        <v>2006</v>
      </c>
      <c r="I48" s="20">
        <v>500600223</v>
      </c>
      <c r="J48" s="20" t="s">
        <v>85</v>
      </c>
      <c r="K48" s="76"/>
      <c r="L48" s="20"/>
      <c r="M48" s="26" t="s">
        <v>245</v>
      </c>
      <c r="N48" s="26" t="s">
        <v>246</v>
      </c>
      <c r="O48" s="91"/>
      <c r="P48" s="81"/>
      <c r="Q48" s="81"/>
      <c r="R48" s="81"/>
      <c r="S48" s="81"/>
      <c r="T48" s="81"/>
    </row>
    <row r="49" spans="1:20" ht="30" x14ac:dyDescent="0.2">
      <c r="A49" s="28" t="s">
        <v>243</v>
      </c>
      <c r="B49" s="20" t="s">
        <v>58</v>
      </c>
      <c r="C49" s="20" t="s">
        <v>59</v>
      </c>
      <c r="D49" s="20" t="s">
        <v>60</v>
      </c>
      <c r="E49" s="22" t="s">
        <v>247</v>
      </c>
      <c r="F49" s="20" t="s">
        <v>206</v>
      </c>
      <c r="G49" s="20"/>
      <c r="H49" s="55"/>
      <c r="I49" s="20"/>
      <c r="J49" s="20" t="s">
        <v>78</v>
      </c>
      <c r="K49" s="76"/>
      <c r="L49" s="20"/>
      <c r="M49" s="26"/>
      <c r="N49" s="26"/>
      <c r="O49" s="91" t="s">
        <v>232</v>
      </c>
      <c r="P49" s="81"/>
      <c r="Q49" s="81"/>
      <c r="R49" s="81"/>
      <c r="S49" s="81"/>
      <c r="T49" s="1" t="s">
        <v>297</v>
      </c>
    </row>
    <row r="50" spans="1:20" ht="15" x14ac:dyDescent="0.2">
      <c r="A50" s="50" t="s">
        <v>248</v>
      </c>
      <c r="B50" s="38" t="s">
        <v>61</v>
      </c>
      <c r="C50" s="38" t="s">
        <v>62</v>
      </c>
      <c r="D50" s="38" t="s">
        <v>63</v>
      </c>
      <c r="E50" s="22" t="s">
        <v>249</v>
      </c>
      <c r="F50" s="20" t="s">
        <v>108</v>
      </c>
      <c r="G50" s="20"/>
      <c r="H50" s="55"/>
      <c r="I50" s="20">
        <v>100913</v>
      </c>
      <c r="J50" s="20" t="s">
        <v>78</v>
      </c>
      <c r="K50" s="76" t="s">
        <v>250</v>
      </c>
      <c r="L50" s="20">
        <v>8.4</v>
      </c>
      <c r="M50" s="26" t="s">
        <v>251</v>
      </c>
      <c r="N50" s="26"/>
      <c r="O50" s="91"/>
      <c r="P50" s="81"/>
      <c r="Q50" s="81"/>
      <c r="R50" s="81"/>
      <c r="S50" s="81"/>
      <c r="T50" s="1" t="s">
        <v>297</v>
      </c>
    </row>
    <row r="51" spans="1:20" ht="15" x14ac:dyDescent="0.2">
      <c r="A51" s="28" t="s">
        <v>248</v>
      </c>
      <c r="B51" s="20" t="s">
        <v>61</v>
      </c>
      <c r="C51" s="20" t="s">
        <v>62</v>
      </c>
      <c r="D51" s="20" t="s">
        <v>63</v>
      </c>
      <c r="E51" s="22" t="s">
        <v>249</v>
      </c>
      <c r="F51" s="20" t="s">
        <v>77</v>
      </c>
      <c r="G51" s="20">
        <v>542</v>
      </c>
      <c r="H51" s="55">
        <v>2006</v>
      </c>
      <c r="I51" s="20">
        <v>110633073</v>
      </c>
      <c r="J51" s="20" t="s">
        <v>85</v>
      </c>
      <c r="K51" s="76"/>
      <c r="L51" s="20"/>
      <c r="M51" s="26" t="s">
        <v>252</v>
      </c>
      <c r="N51" s="26" t="s">
        <v>253</v>
      </c>
      <c r="O51" s="91"/>
      <c r="P51" s="81"/>
      <c r="Q51" s="81"/>
      <c r="R51" s="81"/>
      <c r="S51" s="81"/>
      <c r="T51" s="81"/>
    </row>
    <row r="52" spans="1:20" ht="15" x14ac:dyDescent="0.2">
      <c r="A52" s="28" t="s">
        <v>254</v>
      </c>
      <c r="B52" s="20" t="s">
        <v>64</v>
      </c>
      <c r="C52" s="20" t="s">
        <v>65</v>
      </c>
      <c r="D52" s="20" t="s">
        <v>66</v>
      </c>
      <c r="E52" s="22" t="s">
        <v>247</v>
      </c>
      <c r="F52" s="20" t="s">
        <v>77</v>
      </c>
      <c r="G52" s="20">
        <v>342</v>
      </c>
      <c r="H52" s="55">
        <v>1998</v>
      </c>
      <c r="I52" s="20">
        <v>1198046181</v>
      </c>
      <c r="J52" s="20" t="s">
        <v>78</v>
      </c>
      <c r="K52" s="76"/>
      <c r="L52" s="20"/>
      <c r="M52" s="26" t="s">
        <v>255</v>
      </c>
      <c r="N52" s="26" t="s">
        <v>256</v>
      </c>
      <c r="O52" s="91"/>
      <c r="P52" s="81"/>
      <c r="Q52" s="81"/>
      <c r="R52" s="81"/>
      <c r="S52" s="81"/>
      <c r="T52" s="1" t="s">
        <v>297</v>
      </c>
    </row>
    <row r="53" spans="1:20" ht="15" x14ac:dyDescent="0.2">
      <c r="A53" s="28" t="s">
        <v>254</v>
      </c>
      <c r="B53" s="20" t="s">
        <v>64</v>
      </c>
      <c r="C53" s="20" t="s">
        <v>65</v>
      </c>
      <c r="D53" s="20" t="s">
        <v>66</v>
      </c>
      <c r="E53" s="22" t="s">
        <v>257</v>
      </c>
      <c r="F53" s="20" t="s">
        <v>77</v>
      </c>
      <c r="G53" s="20">
        <v>342</v>
      </c>
      <c r="H53" s="55">
        <v>1998</v>
      </c>
      <c r="I53" s="20">
        <v>1198046182</v>
      </c>
      <c r="J53" s="20" t="s">
        <v>85</v>
      </c>
      <c r="K53" s="76"/>
      <c r="L53" s="20"/>
      <c r="M53" s="26" t="s">
        <v>258</v>
      </c>
      <c r="N53" s="26" t="s">
        <v>259</v>
      </c>
      <c r="O53" s="91"/>
      <c r="P53" s="81"/>
      <c r="Q53" s="81"/>
      <c r="R53" s="81"/>
      <c r="S53" s="81"/>
      <c r="T53" s="81"/>
    </row>
    <row r="54" spans="1:20" ht="15" x14ac:dyDescent="0.2">
      <c r="A54" s="28" t="s">
        <v>254</v>
      </c>
      <c r="B54" s="20" t="s">
        <v>64</v>
      </c>
      <c r="C54" s="20" t="s">
        <v>65</v>
      </c>
      <c r="D54" s="20" t="s">
        <v>66</v>
      </c>
      <c r="E54" s="22" t="s">
        <v>260</v>
      </c>
      <c r="F54" s="20" t="s">
        <v>77</v>
      </c>
      <c r="G54" s="20">
        <v>542</v>
      </c>
      <c r="H54" s="55">
        <v>2008</v>
      </c>
      <c r="I54" s="20">
        <v>110828226</v>
      </c>
      <c r="J54" s="20" t="s">
        <v>78</v>
      </c>
      <c r="K54" s="76"/>
      <c r="L54" s="20"/>
      <c r="M54" s="26" t="s">
        <v>261</v>
      </c>
      <c r="N54" s="26" t="s">
        <v>262</v>
      </c>
      <c r="O54" s="91"/>
      <c r="P54" s="81"/>
      <c r="Q54" s="81"/>
      <c r="R54" s="81"/>
      <c r="S54" s="81"/>
      <c r="T54" s="1" t="s">
        <v>297</v>
      </c>
    </row>
    <row r="55" spans="1:20" ht="15" x14ac:dyDescent="0.2">
      <c r="A55" s="28" t="s">
        <v>254</v>
      </c>
      <c r="B55" s="20" t="s">
        <v>64</v>
      </c>
      <c r="C55" s="20" t="s">
        <v>65</v>
      </c>
      <c r="D55" s="20" t="s">
        <v>66</v>
      </c>
      <c r="E55" s="22" t="s">
        <v>263</v>
      </c>
      <c r="F55" s="20" t="s">
        <v>77</v>
      </c>
      <c r="G55" s="20">
        <v>542</v>
      </c>
      <c r="H55" s="55">
        <v>2008</v>
      </c>
      <c r="I55" s="20">
        <v>110828227</v>
      </c>
      <c r="J55" s="20" t="s">
        <v>78</v>
      </c>
      <c r="K55" s="76"/>
      <c r="L55" s="20"/>
      <c r="M55" s="26" t="s">
        <v>261</v>
      </c>
      <c r="N55" s="26" t="s">
        <v>262</v>
      </c>
      <c r="O55" s="91"/>
      <c r="P55" s="81"/>
      <c r="Q55" s="81"/>
      <c r="R55" s="81"/>
      <c r="S55" s="81"/>
      <c r="T55" s="1" t="s">
        <v>297</v>
      </c>
    </row>
    <row r="56" spans="1:20" ht="15" x14ac:dyDescent="0.2">
      <c r="A56" s="23"/>
      <c r="B56" s="24" t="s">
        <v>264</v>
      </c>
      <c r="C56" s="24" t="s">
        <v>265</v>
      </c>
      <c r="D56" s="24" t="s">
        <v>102</v>
      </c>
      <c r="E56" s="25" t="s">
        <v>266</v>
      </c>
      <c r="F56" s="24" t="s">
        <v>77</v>
      </c>
      <c r="G56" s="24"/>
      <c r="H56" s="56"/>
      <c r="I56" s="24">
        <v>100916</v>
      </c>
      <c r="J56" s="20" t="s">
        <v>78</v>
      </c>
      <c r="K56" s="76"/>
      <c r="L56" s="20"/>
      <c r="M56" s="26"/>
      <c r="N56" s="26"/>
      <c r="O56" s="91"/>
      <c r="P56" s="81"/>
      <c r="Q56" s="81"/>
      <c r="R56" s="81"/>
      <c r="S56" s="81"/>
      <c r="T56" s="1" t="s">
        <v>297</v>
      </c>
    </row>
    <row r="57" spans="1:20" ht="15" x14ac:dyDescent="0.2">
      <c r="A57" s="23"/>
      <c r="B57" s="24" t="s">
        <v>264</v>
      </c>
      <c r="C57" s="24" t="s">
        <v>265</v>
      </c>
      <c r="D57" s="24" t="s">
        <v>102</v>
      </c>
      <c r="E57" s="25" t="s">
        <v>267</v>
      </c>
      <c r="F57" s="24" t="s">
        <v>77</v>
      </c>
      <c r="G57" s="24"/>
      <c r="H57" s="56"/>
      <c r="I57" s="24">
        <v>100918</v>
      </c>
      <c r="J57" s="20" t="s">
        <v>78</v>
      </c>
      <c r="K57" s="76"/>
      <c r="L57" s="20"/>
      <c r="M57" s="26" t="s">
        <v>143</v>
      </c>
      <c r="N57" s="26"/>
      <c r="O57" s="91"/>
      <c r="P57" s="81"/>
      <c r="Q57" s="81"/>
      <c r="R57" s="81"/>
      <c r="S57" s="81"/>
      <c r="T57" s="1" t="s">
        <v>297</v>
      </c>
    </row>
    <row r="58" spans="1:20" ht="15" x14ac:dyDescent="0.2">
      <c r="A58" s="23"/>
      <c r="B58" s="24" t="s">
        <v>264</v>
      </c>
      <c r="C58" s="24" t="s">
        <v>265</v>
      </c>
      <c r="D58" s="24" t="s">
        <v>102</v>
      </c>
      <c r="E58" s="25" t="s">
        <v>268</v>
      </c>
      <c r="F58" s="24" t="s">
        <v>269</v>
      </c>
      <c r="G58" s="24"/>
      <c r="H58" s="56">
        <v>2010</v>
      </c>
      <c r="I58" s="24">
        <v>10478</v>
      </c>
      <c r="J58" s="20" t="s">
        <v>78</v>
      </c>
      <c r="K58" s="76" t="s">
        <v>270</v>
      </c>
      <c r="L58" s="20">
        <v>17.7</v>
      </c>
      <c r="M58" s="26" t="s">
        <v>271</v>
      </c>
      <c r="N58" s="26" t="s">
        <v>272</v>
      </c>
      <c r="O58" s="91"/>
      <c r="P58" s="81"/>
      <c r="Q58" s="81"/>
      <c r="R58" s="81"/>
      <c r="S58" s="81"/>
      <c r="T58" s="1" t="s">
        <v>297</v>
      </c>
    </row>
    <row r="59" spans="1:20" ht="15" x14ac:dyDescent="0.2">
      <c r="A59" s="28"/>
      <c r="B59" s="20" t="s">
        <v>273</v>
      </c>
      <c r="C59" s="20" t="s">
        <v>274</v>
      </c>
      <c r="D59" s="20" t="s">
        <v>275</v>
      </c>
      <c r="E59" s="51" t="s">
        <v>276</v>
      </c>
      <c r="F59" s="52"/>
      <c r="G59" s="52"/>
      <c r="H59" s="61"/>
      <c r="I59" s="52"/>
      <c r="J59" s="20" t="s">
        <v>277</v>
      </c>
      <c r="K59" s="76"/>
      <c r="L59" s="20"/>
      <c r="M59" s="26"/>
      <c r="N59" s="26"/>
      <c r="O59" s="91" t="s">
        <v>278</v>
      </c>
      <c r="P59" s="81"/>
      <c r="Q59" s="81"/>
      <c r="R59" s="81"/>
      <c r="S59" s="81"/>
      <c r="T59" s="81"/>
    </row>
    <row r="60" spans="1:20" ht="15" x14ac:dyDescent="0.2">
      <c r="A60" s="28"/>
      <c r="B60" s="20" t="s">
        <v>279</v>
      </c>
      <c r="C60" s="20" t="s">
        <v>280</v>
      </c>
      <c r="D60" s="20" t="s">
        <v>281</v>
      </c>
      <c r="E60" s="51" t="s">
        <v>146</v>
      </c>
      <c r="F60" s="52" t="s">
        <v>140</v>
      </c>
      <c r="G60" s="52"/>
      <c r="H60" s="61">
        <v>1996</v>
      </c>
      <c r="I60" s="52" t="s">
        <v>282</v>
      </c>
      <c r="J60" s="20" t="s">
        <v>85</v>
      </c>
      <c r="K60" s="76"/>
      <c r="L60" s="20"/>
      <c r="M60" s="26" t="s">
        <v>261</v>
      </c>
      <c r="N60" s="26"/>
      <c r="O60" s="91" t="s">
        <v>283</v>
      </c>
      <c r="P60" s="81"/>
      <c r="Q60" s="81"/>
      <c r="R60" s="81"/>
      <c r="S60" s="81"/>
      <c r="T60" s="81"/>
    </row>
    <row r="61" spans="1:20" ht="15" x14ac:dyDescent="0.2">
      <c r="A61" s="23" t="s">
        <v>284</v>
      </c>
      <c r="B61" s="24" t="s">
        <v>37</v>
      </c>
      <c r="C61" s="24" t="s">
        <v>38</v>
      </c>
      <c r="D61" s="24" t="s">
        <v>39</v>
      </c>
      <c r="E61" s="25" t="s">
        <v>79</v>
      </c>
      <c r="F61" s="24" t="s">
        <v>77</v>
      </c>
      <c r="G61" s="24"/>
      <c r="H61" s="56"/>
      <c r="I61" s="24"/>
      <c r="J61" s="20" t="s">
        <v>78</v>
      </c>
      <c r="K61" s="76"/>
      <c r="L61" s="20"/>
      <c r="M61" s="26"/>
      <c r="N61" s="26" t="s">
        <v>285</v>
      </c>
      <c r="O61" s="91"/>
      <c r="P61" s="81"/>
      <c r="Q61" s="81"/>
      <c r="R61" s="81"/>
      <c r="S61" s="81"/>
      <c r="T61" s="1" t="s">
        <v>297</v>
      </c>
    </row>
    <row r="62" spans="1:20" ht="15.75" thickBot="1" x14ac:dyDescent="0.25">
      <c r="A62" s="53"/>
      <c r="B62" s="53"/>
      <c r="C62" s="53"/>
      <c r="D62" s="53"/>
      <c r="E62" s="53"/>
      <c r="F62" s="53"/>
      <c r="G62" s="53"/>
      <c r="H62" s="62"/>
      <c r="I62" s="53"/>
      <c r="J62" s="53"/>
      <c r="K62" s="79"/>
      <c r="L62" s="53"/>
      <c r="M62" s="53"/>
      <c r="N62" s="53"/>
      <c r="O62" s="79"/>
      <c r="P62" s="53"/>
      <c r="Q62" s="53"/>
      <c r="R62" s="53"/>
      <c r="S62" s="53"/>
      <c r="T62" s="53"/>
    </row>
    <row r="63" spans="1:20" ht="15.75" thickBot="1" x14ac:dyDescent="0.25">
      <c r="A63" s="53"/>
      <c r="B63" s="53"/>
      <c r="C63" s="53"/>
      <c r="D63" s="53"/>
      <c r="E63" s="53"/>
      <c r="F63" s="53"/>
      <c r="G63" s="53"/>
      <c r="H63" s="62"/>
      <c r="I63" s="53"/>
      <c r="J63" s="53"/>
      <c r="K63" s="79"/>
      <c r="L63" s="53"/>
      <c r="M63" s="53"/>
      <c r="N63" s="53"/>
      <c r="O63" s="93" t="s">
        <v>67</v>
      </c>
      <c r="P63" s="89">
        <f>SUM(P3:P61)</f>
        <v>0</v>
      </c>
      <c r="Q63" s="89">
        <f>SUM(Q3:Q61)</f>
        <v>0</v>
      </c>
      <c r="R63" s="89">
        <f>SUM(R3:R61)</f>
        <v>0</v>
      </c>
      <c r="S63" s="89">
        <f>SUM(S3:S61)</f>
        <v>0</v>
      </c>
      <c r="T63" s="89">
        <f>SUM(T3:T61)</f>
        <v>0</v>
      </c>
    </row>
    <row r="64" spans="1:20" x14ac:dyDescent="0.2">
      <c r="P64" s="12"/>
      <c r="Q64" s="12"/>
      <c r="R64" s="12"/>
      <c r="S64" s="12"/>
      <c r="T64" s="12"/>
    </row>
    <row r="65" spans="16:20" x14ac:dyDescent="0.2">
      <c r="P65" s="12"/>
      <c r="Q65" s="12"/>
      <c r="R65" s="12"/>
      <c r="S65" s="12"/>
      <c r="T65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3"/>
  <sheetViews>
    <sheetView workbookViewId="0">
      <selection activeCell="A13" sqref="A13"/>
    </sheetView>
  </sheetViews>
  <sheetFormatPr defaultRowHeight="12.75" x14ac:dyDescent="0.2"/>
  <cols>
    <col min="1" max="1" width="75.5" customWidth="1"/>
    <col min="2" max="2" width="15.125" customWidth="1"/>
    <col min="3" max="3" width="14.875" customWidth="1"/>
  </cols>
  <sheetData>
    <row r="3" spans="1:3" ht="14.25" x14ac:dyDescent="0.2">
      <c r="A3" s="84" t="s">
        <v>301</v>
      </c>
      <c r="B3" s="13"/>
    </row>
    <row r="4" spans="1:3" ht="13.5" thickBot="1" x14ac:dyDescent="0.25"/>
    <row r="5" spans="1:3" ht="13.5" thickBot="1" x14ac:dyDescent="0.25">
      <c r="B5" s="87" t="s">
        <v>306</v>
      </c>
      <c r="C5" s="87" t="s">
        <v>298</v>
      </c>
    </row>
    <row r="6" spans="1:3" x14ac:dyDescent="0.2">
      <c r="A6" s="4" t="s">
        <v>299</v>
      </c>
      <c r="B6" s="86">
        <v>0</v>
      </c>
      <c r="C6" s="88">
        <f>B6*60*10</f>
        <v>0</v>
      </c>
    </row>
    <row r="7" spans="1:3" x14ac:dyDescent="0.2">
      <c r="A7" s="4" t="s">
        <v>307</v>
      </c>
      <c r="B7" s="83">
        <v>0</v>
      </c>
      <c r="C7" s="2">
        <f>B7*15*10</f>
        <v>0</v>
      </c>
    </row>
    <row r="23" spans="7:7" x14ac:dyDescent="0.2">
      <c r="G23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7" sqref="E27"/>
    </sheetView>
  </sheetViews>
  <sheetFormatPr defaultRowHeight="12.75" x14ac:dyDescent="0.2"/>
  <cols>
    <col min="1" max="1" width="38.625" customWidth="1"/>
    <col min="2" max="2" width="24.25" customWidth="1"/>
    <col min="3" max="3" width="22.25" customWidth="1"/>
    <col min="4" max="4" width="12.875" customWidth="1"/>
  </cols>
  <sheetData>
    <row r="1" spans="1:7" x14ac:dyDescent="0.2">
      <c r="A1" s="16" t="s">
        <v>305</v>
      </c>
    </row>
    <row r="3" spans="1:7" x14ac:dyDescent="0.2">
      <c r="A3" s="4" t="s">
        <v>291</v>
      </c>
      <c r="B3" s="96" t="s">
        <v>303</v>
      </c>
      <c r="C3" s="2">
        <f>'prijsinvulblad Roldeuren'!P63*10</f>
        <v>0</v>
      </c>
      <c r="E3" s="3"/>
    </row>
    <row r="4" spans="1:7" x14ac:dyDescent="0.2">
      <c r="A4" s="4" t="s">
        <v>292</v>
      </c>
      <c r="B4" s="96">
        <v>2</v>
      </c>
      <c r="C4" s="2">
        <f>'prijsinvulblad Roldeuren'!Q63*2</f>
        <v>0</v>
      </c>
      <c r="E4" s="3"/>
    </row>
    <row r="5" spans="1:7" x14ac:dyDescent="0.2">
      <c r="A5" s="4" t="s">
        <v>293</v>
      </c>
      <c r="B5" s="96">
        <v>2</v>
      </c>
      <c r="C5" s="2">
        <f>'prijsinvulblad Roldeuren'!R63*2</f>
        <v>0</v>
      </c>
      <c r="E5" s="3"/>
    </row>
    <row r="6" spans="1:7" x14ac:dyDescent="0.2">
      <c r="A6" s="4" t="s">
        <v>294</v>
      </c>
      <c r="B6" s="96">
        <v>2</v>
      </c>
      <c r="C6" s="2">
        <f>'prijsinvulblad Roldeuren'!S63*2</f>
        <v>0</v>
      </c>
      <c r="E6" s="3"/>
    </row>
    <row r="7" spans="1:7" x14ac:dyDescent="0.2">
      <c r="A7" s="4" t="s">
        <v>295</v>
      </c>
      <c r="B7" s="96">
        <v>2</v>
      </c>
      <c r="C7" s="2">
        <f>'prijsinvulblad Roldeuren'!T63*2</f>
        <v>0</v>
      </c>
      <c r="E7" s="3"/>
    </row>
    <row r="8" spans="1:7" x14ac:dyDescent="0.2">
      <c r="A8" s="4"/>
      <c r="B8" s="4"/>
      <c r="C8" s="2"/>
    </row>
    <row r="9" spans="1:7" x14ac:dyDescent="0.2">
      <c r="A9" s="97" t="s">
        <v>304</v>
      </c>
      <c r="B9" s="98"/>
      <c r="C9" s="64">
        <f>SUM(C3:C7)</f>
        <v>0</v>
      </c>
      <c r="E9" s="3"/>
    </row>
    <row r="13" spans="1:7" x14ac:dyDescent="0.2">
      <c r="G13" s="6"/>
    </row>
    <row r="14" spans="1:7" x14ac:dyDescent="0.2">
      <c r="G14" s="5"/>
    </row>
    <row r="15" spans="1:7" x14ac:dyDescent="0.2">
      <c r="A15" s="16" t="s">
        <v>301</v>
      </c>
    </row>
    <row r="16" spans="1:7" x14ac:dyDescent="0.2">
      <c r="D16" s="11"/>
    </row>
    <row r="17" spans="1:4" x14ac:dyDescent="0.2">
      <c r="A17" s="14" t="s">
        <v>300</v>
      </c>
      <c r="B17" s="65"/>
      <c r="C17" s="15"/>
      <c r="D17" s="2">
        <f>'prijsinvulblad Storingen '!C6</f>
        <v>0</v>
      </c>
    </row>
    <row r="18" spans="1:4" x14ac:dyDescent="0.2">
      <c r="A18" s="14" t="s">
        <v>308</v>
      </c>
      <c r="B18" s="65"/>
      <c r="C18" s="15"/>
      <c r="D18" s="2">
        <f>'prijsinvulblad Storingen '!C7</f>
        <v>0</v>
      </c>
    </row>
    <row r="19" spans="1:4" x14ac:dyDescent="0.2">
      <c r="A19" s="99" t="s">
        <v>304</v>
      </c>
      <c r="B19" s="100"/>
      <c r="C19" s="101"/>
      <c r="D19" s="64">
        <f>D17+D18</f>
        <v>0</v>
      </c>
    </row>
    <row r="20" spans="1:4" x14ac:dyDescent="0.2">
      <c r="A20" s="14"/>
      <c r="B20" s="65"/>
      <c r="C20" s="15"/>
      <c r="D20" s="2"/>
    </row>
    <row r="21" spans="1:4" x14ac:dyDescent="0.2">
      <c r="A21" s="94" t="s">
        <v>296</v>
      </c>
      <c r="B21" s="85"/>
      <c r="C21" s="95"/>
      <c r="D21" s="64">
        <f>C9+D19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prijsinvulblad Roldeuren</vt:lpstr>
      <vt:lpstr>prijsinvulblad Storingen </vt:lpstr>
      <vt:lpstr>TP (inschrijfprijs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jhordijk</dc:creator>
  <cp:lastModifiedBy>swestdijk</cp:lastModifiedBy>
  <dcterms:created xsi:type="dcterms:W3CDTF">2016-08-08T11:22:40Z</dcterms:created>
  <dcterms:modified xsi:type="dcterms:W3CDTF">2018-10-25T10:03:04Z</dcterms:modified>
</cp:coreProperties>
</file>